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 defaultThemeVersion="124226"/>
  <mc:AlternateContent xmlns:mc="http://schemas.openxmlformats.org/markup-compatibility/2006">
    <mc:Choice Requires="x15">
      <x15ac:absPath xmlns:x15ac="http://schemas.microsoft.com/office/spreadsheetml/2010/11/ac" url="\\sbn.ads.niedersachsen.de\Projekte\Reinigung\SB-RNW\2025\25 E 580032_PD OL KGO_SET u PI OL\1_Vergabeordner\5_Vergabeunterlagen\1_Vorb\C2_abzugeben_losweise\C2_Los 2_UR_KGO_PI OL_GOL\"/>
    </mc:Choice>
  </mc:AlternateContent>
  <xr:revisionPtr revIDLastSave="0" documentId="13_ncr:1_{52E56A37-F06A-4ABB-B49A-50DEB8D355C2}" xr6:coauthVersionLast="47" xr6:coauthVersionMax="47" xr10:uidLastSave="{00000000-0000-0000-0000-000000000000}"/>
  <bookViews>
    <workbookView xWindow="-108" yWindow="-108" windowWidth="23256" windowHeight="12456" tabRatio="862" xr2:uid="{00000000-000D-0000-FFFF-FFFF00000000}"/>
  </bookViews>
  <sheets>
    <sheet name="Flächenklassifizierung" sheetId="26" r:id="rId1"/>
    <sheet name="V1" sheetId="2" r:id="rId2"/>
    <sheet name="V3" sheetId="65" r:id="rId3"/>
    <sheet name="V4" sheetId="35" r:id="rId4"/>
    <sheet name="V5" sheetId="36" r:id="rId5"/>
    <sheet name="V6" sheetId="38" r:id="rId6"/>
    <sheet name="V7" sheetId="40" r:id="rId7"/>
    <sheet name="S10" sheetId="74" r:id="rId8"/>
    <sheet name="S12" sheetId="90" r:id="rId9"/>
  </sheets>
  <definedNames>
    <definedName name="_xlnm.Print_Area" localSheetId="7">'S10'!$A$1:$R$21</definedName>
    <definedName name="_xlnm.Print_Area" localSheetId="8">'S12'!$A$1:$R$15</definedName>
    <definedName name="_xlnm.Print_Area" localSheetId="1">'V1'!$A$1:$R$39</definedName>
    <definedName name="_xlnm.Print_Area" localSheetId="2">'V3'!$A$1:$R$17</definedName>
    <definedName name="_xlnm.Print_Area" localSheetId="3">'V4'!$A$1:$R$21</definedName>
    <definedName name="_xlnm.Print_Area" localSheetId="4">'V5'!$A$1:$R$16</definedName>
    <definedName name="_xlnm.Print_Area" localSheetId="5">'V6'!$A$1:$R$22</definedName>
    <definedName name="_xlnm.Print_Area" localSheetId="6">'V7'!$A$1:$R$15</definedName>
    <definedName name="_xlnm.Print_Titles" localSheetId="0">Flächenklassifizierung!$A:$A</definedName>
    <definedName name="_xlnm.Print_Titles" localSheetId="7">'S10'!$4:$6</definedName>
    <definedName name="_xlnm.Print_Titles" localSheetId="8">'S12'!$4:$6</definedName>
    <definedName name="_xlnm.Print_Titles" localSheetId="1">'V1'!$4:$6</definedName>
    <definedName name="_xlnm.Print_Titles" localSheetId="2">'V3'!$4:$6</definedName>
    <definedName name="_xlnm.Print_Titles" localSheetId="3">'V4'!$4:$6</definedName>
    <definedName name="_xlnm.Print_Titles" localSheetId="4">'V5'!$4:$6</definedName>
    <definedName name="_xlnm.Print_Titles" localSheetId="5">'V6'!$4:$6</definedName>
    <definedName name="_xlnm.Print_Titles" localSheetId="6">'V7'!$4:$6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G29" i="2" l="1"/>
  <c r="H29" i="2"/>
  <c r="I29" i="2"/>
  <c r="K29" i="2"/>
  <c r="L29" i="2"/>
  <c r="M29" i="2"/>
  <c r="Q29" i="2"/>
  <c r="R29" i="2"/>
  <c r="G30" i="2"/>
  <c r="Q30" i="2" s="1"/>
  <c r="H30" i="2"/>
  <c r="I30" i="2"/>
  <c r="K30" i="2"/>
  <c r="R30" i="2" s="1"/>
  <c r="L30" i="2"/>
  <c r="M30" i="2"/>
  <c r="G31" i="2"/>
  <c r="Q31" i="2" s="1"/>
  <c r="H31" i="2"/>
  <c r="I31" i="2" s="1"/>
  <c r="K31" i="2"/>
  <c r="L31" i="2"/>
  <c r="M31" i="2"/>
  <c r="R31" i="2"/>
  <c r="A4" i="65"/>
  <c r="A4" i="35"/>
  <c r="A4" i="36"/>
  <c r="A4" i="38"/>
  <c r="A4" i="40"/>
  <c r="A4" i="74"/>
  <c r="A4" i="90"/>
  <c r="A4" i="2"/>
  <c r="H7" i="2" l="1"/>
  <c r="H8" i="2"/>
  <c r="H9" i="2"/>
  <c r="H10" i="2"/>
  <c r="H11" i="2"/>
  <c r="H12" i="2"/>
  <c r="H13" i="2"/>
  <c r="H14" i="2"/>
  <c r="H15" i="2"/>
  <c r="H16" i="2"/>
  <c r="H17" i="2"/>
  <c r="H18" i="2"/>
  <c r="H19" i="2"/>
  <c r="H20" i="2"/>
  <c r="H21" i="2"/>
  <c r="H22" i="2"/>
  <c r="H23" i="2"/>
  <c r="H24" i="2"/>
  <c r="H25" i="2"/>
  <c r="H26" i="2"/>
  <c r="H27" i="2"/>
  <c r="H28" i="2"/>
  <c r="H7" i="65"/>
  <c r="H8" i="65"/>
  <c r="H9" i="65"/>
  <c r="H7" i="35"/>
  <c r="H8" i="35"/>
  <c r="H9" i="35"/>
  <c r="H10" i="35"/>
  <c r="H11" i="35"/>
  <c r="H12" i="35"/>
  <c r="H13" i="35"/>
  <c r="H7" i="36"/>
  <c r="H8" i="36"/>
  <c r="H7" i="38"/>
  <c r="H8" i="38"/>
  <c r="H9" i="38"/>
  <c r="H10" i="38"/>
  <c r="H11" i="38"/>
  <c r="H12" i="38"/>
  <c r="H13" i="38"/>
  <c r="H14" i="38"/>
  <c r="H7" i="40"/>
  <c r="H7" i="74"/>
  <c r="H8" i="74"/>
  <c r="H9" i="74"/>
  <c r="H10" i="74"/>
  <c r="H11" i="74"/>
  <c r="H12" i="74"/>
  <c r="H13" i="74"/>
  <c r="H7" i="90"/>
  <c r="L7" i="2"/>
  <c r="L8" i="2"/>
  <c r="L9" i="2"/>
  <c r="L10" i="2"/>
  <c r="M10" i="2" s="1"/>
  <c r="L11" i="2"/>
  <c r="L12" i="2"/>
  <c r="L13" i="2"/>
  <c r="L14" i="2"/>
  <c r="M14" i="2" s="1"/>
  <c r="L15" i="2"/>
  <c r="L16" i="2"/>
  <c r="L17" i="2"/>
  <c r="L18" i="2"/>
  <c r="M18" i="2" s="1"/>
  <c r="L19" i="2"/>
  <c r="L20" i="2"/>
  <c r="L21" i="2"/>
  <c r="L22" i="2"/>
  <c r="M22" i="2" s="1"/>
  <c r="L23" i="2"/>
  <c r="L24" i="2"/>
  <c r="L25" i="2"/>
  <c r="L26" i="2"/>
  <c r="M26" i="2" s="1"/>
  <c r="L27" i="2"/>
  <c r="L28" i="2"/>
  <c r="L7" i="65"/>
  <c r="L8" i="65"/>
  <c r="M8" i="65" s="1"/>
  <c r="L9" i="65"/>
  <c r="L7" i="35"/>
  <c r="L8" i="35"/>
  <c r="L9" i="35"/>
  <c r="L10" i="35"/>
  <c r="M10" i="35" s="1"/>
  <c r="L11" i="35"/>
  <c r="L12" i="35"/>
  <c r="L13" i="35"/>
  <c r="L7" i="36"/>
  <c r="L8" i="36"/>
  <c r="M8" i="36" s="1"/>
  <c r="L7" i="38"/>
  <c r="L8" i="38"/>
  <c r="L9" i="38"/>
  <c r="L10" i="38"/>
  <c r="M10" i="38" s="1"/>
  <c r="L11" i="38"/>
  <c r="L12" i="38"/>
  <c r="L13" i="38"/>
  <c r="L14" i="38"/>
  <c r="M14" i="38" s="1"/>
  <c r="L7" i="40"/>
  <c r="L7" i="74"/>
  <c r="L8" i="74"/>
  <c r="M8" i="74" s="1"/>
  <c r="L9" i="74"/>
  <c r="L10" i="74"/>
  <c r="L11" i="74"/>
  <c r="L12" i="74"/>
  <c r="M12" i="74" s="1"/>
  <c r="L13" i="74"/>
  <c r="L7" i="90"/>
  <c r="G7" i="2"/>
  <c r="Q7" i="2" s="1"/>
  <c r="G8" i="2"/>
  <c r="Q8" i="2" s="1"/>
  <c r="G9" i="2"/>
  <c r="Q9" i="2" s="1"/>
  <c r="G10" i="2"/>
  <c r="Q10" i="2" s="1"/>
  <c r="G11" i="2"/>
  <c r="Q11" i="2" s="1"/>
  <c r="G12" i="2"/>
  <c r="Q12" i="2" s="1"/>
  <c r="G13" i="2"/>
  <c r="Q13" i="2" s="1"/>
  <c r="G14" i="2"/>
  <c r="Q14" i="2" s="1"/>
  <c r="G15" i="2"/>
  <c r="Q15" i="2" s="1"/>
  <c r="G16" i="2"/>
  <c r="Q16" i="2" s="1"/>
  <c r="G17" i="2"/>
  <c r="Q17" i="2" s="1"/>
  <c r="G18" i="2"/>
  <c r="Q18" i="2" s="1"/>
  <c r="G19" i="2"/>
  <c r="Q19" i="2" s="1"/>
  <c r="G20" i="2"/>
  <c r="Q20" i="2" s="1"/>
  <c r="G21" i="2"/>
  <c r="Q21" i="2" s="1"/>
  <c r="G22" i="2"/>
  <c r="Q22" i="2" s="1"/>
  <c r="G23" i="2"/>
  <c r="Q23" i="2" s="1"/>
  <c r="G24" i="2"/>
  <c r="Q24" i="2" s="1"/>
  <c r="G25" i="2"/>
  <c r="Q25" i="2" s="1"/>
  <c r="G26" i="2"/>
  <c r="Q26" i="2" s="1"/>
  <c r="G27" i="2"/>
  <c r="Q27" i="2" s="1"/>
  <c r="G28" i="2"/>
  <c r="Q28" i="2" s="1"/>
  <c r="G7" i="65"/>
  <c r="Q7" i="65" s="1"/>
  <c r="G8" i="65"/>
  <c r="Q8" i="65" s="1"/>
  <c r="G9" i="65"/>
  <c r="Q9" i="65" s="1"/>
  <c r="G7" i="35"/>
  <c r="Q7" i="35" s="1"/>
  <c r="G8" i="35"/>
  <c r="Q8" i="35" s="1"/>
  <c r="G9" i="35"/>
  <c r="Q9" i="35" s="1"/>
  <c r="G10" i="35"/>
  <c r="Q10" i="35" s="1"/>
  <c r="G11" i="35"/>
  <c r="Q11" i="35" s="1"/>
  <c r="G12" i="35"/>
  <c r="Q12" i="35" s="1"/>
  <c r="G13" i="35"/>
  <c r="Q13" i="35" s="1"/>
  <c r="G7" i="36"/>
  <c r="Q7" i="36" s="1"/>
  <c r="G8" i="36"/>
  <c r="Q8" i="36" s="1"/>
  <c r="G7" i="38"/>
  <c r="Q7" i="38" s="1"/>
  <c r="G8" i="38"/>
  <c r="Q8" i="38" s="1"/>
  <c r="G9" i="38"/>
  <c r="Q9" i="38" s="1"/>
  <c r="G10" i="38"/>
  <c r="Q10" i="38" s="1"/>
  <c r="G11" i="38"/>
  <c r="Q11" i="38" s="1"/>
  <c r="G12" i="38"/>
  <c r="Q12" i="38" s="1"/>
  <c r="G13" i="38"/>
  <c r="Q13" i="38" s="1"/>
  <c r="G14" i="38"/>
  <c r="Q14" i="38" s="1"/>
  <c r="G7" i="40"/>
  <c r="Q7" i="40" s="1"/>
  <c r="G7" i="74"/>
  <c r="Q7" i="74" s="1"/>
  <c r="G8" i="74"/>
  <c r="Q8" i="74" s="1"/>
  <c r="G9" i="74"/>
  <c r="Q9" i="74" s="1"/>
  <c r="G10" i="74"/>
  <c r="Q10" i="74" s="1"/>
  <c r="G11" i="74"/>
  <c r="Q11" i="74" s="1"/>
  <c r="G12" i="74"/>
  <c r="Q12" i="74" s="1"/>
  <c r="G13" i="74"/>
  <c r="Q13" i="74" s="1"/>
  <c r="G7" i="90"/>
  <c r="Q7" i="90" s="1"/>
  <c r="K7" i="2"/>
  <c r="R7" i="2" s="1"/>
  <c r="K8" i="2"/>
  <c r="R8" i="2" s="1"/>
  <c r="K9" i="2"/>
  <c r="R9" i="2" s="1"/>
  <c r="K10" i="2"/>
  <c r="R10" i="2" s="1"/>
  <c r="K11" i="2"/>
  <c r="R11" i="2" s="1"/>
  <c r="K12" i="2"/>
  <c r="R12" i="2" s="1"/>
  <c r="K13" i="2"/>
  <c r="R13" i="2" s="1"/>
  <c r="K14" i="2"/>
  <c r="R14" i="2" s="1"/>
  <c r="K15" i="2"/>
  <c r="R15" i="2" s="1"/>
  <c r="K16" i="2"/>
  <c r="R16" i="2" s="1"/>
  <c r="K17" i="2"/>
  <c r="R17" i="2" s="1"/>
  <c r="K18" i="2"/>
  <c r="R18" i="2" s="1"/>
  <c r="K19" i="2"/>
  <c r="R19" i="2" s="1"/>
  <c r="K20" i="2"/>
  <c r="R20" i="2" s="1"/>
  <c r="K21" i="2"/>
  <c r="R21" i="2" s="1"/>
  <c r="K22" i="2"/>
  <c r="R22" i="2" s="1"/>
  <c r="K23" i="2"/>
  <c r="R23" i="2" s="1"/>
  <c r="K24" i="2"/>
  <c r="R24" i="2" s="1"/>
  <c r="K25" i="2"/>
  <c r="R25" i="2" s="1"/>
  <c r="K26" i="2"/>
  <c r="R26" i="2" s="1"/>
  <c r="K27" i="2"/>
  <c r="R27" i="2" s="1"/>
  <c r="K28" i="2"/>
  <c r="R28" i="2" s="1"/>
  <c r="K7" i="65"/>
  <c r="R7" i="65" s="1"/>
  <c r="K8" i="65"/>
  <c r="R8" i="65" s="1"/>
  <c r="K9" i="65"/>
  <c r="R9" i="65" s="1"/>
  <c r="K7" i="35"/>
  <c r="R7" i="35" s="1"/>
  <c r="K8" i="35"/>
  <c r="R8" i="35" s="1"/>
  <c r="K9" i="35"/>
  <c r="R9" i="35" s="1"/>
  <c r="K10" i="35"/>
  <c r="R10" i="35" s="1"/>
  <c r="K11" i="35"/>
  <c r="R11" i="35" s="1"/>
  <c r="K12" i="35"/>
  <c r="R12" i="35" s="1"/>
  <c r="K13" i="35"/>
  <c r="R13" i="35" s="1"/>
  <c r="K7" i="36"/>
  <c r="R7" i="36" s="1"/>
  <c r="K8" i="36"/>
  <c r="R8" i="36" s="1"/>
  <c r="K7" i="38"/>
  <c r="R7" i="38" s="1"/>
  <c r="K8" i="38"/>
  <c r="R8" i="38" s="1"/>
  <c r="K9" i="38"/>
  <c r="R9" i="38" s="1"/>
  <c r="K10" i="38"/>
  <c r="R10" i="38" s="1"/>
  <c r="K11" i="38"/>
  <c r="R11" i="38" s="1"/>
  <c r="K12" i="38"/>
  <c r="R12" i="38" s="1"/>
  <c r="K13" i="38"/>
  <c r="R13" i="38" s="1"/>
  <c r="K14" i="38"/>
  <c r="R14" i="38" s="1"/>
  <c r="K7" i="40"/>
  <c r="R7" i="40" s="1"/>
  <c r="K7" i="74"/>
  <c r="R7" i="74" s="1"/>
  <c r="K8" i="74"/>
  <c r="R8" i="74" s="1"/>
  <c r="K9" i="74"/>
  <c r="R9" i="74" s="1"/>
  <c r="K10" i="74"/>
  <c r="R10" i="74" s="1"/>
  <c r="K11" i="74"/>
  <c r="R11" i="74" s="1"/>
  <c r="K12" i="74"/>
  <c r="R12" i="74" s="1"/>
  <c r="K13" i="74"/>
  <c r="R13" i="74" s="1"/>
  <c r="K7" i="90"/>
  <c r="R7" i="90" s="1"/>
  <c r="F35" i="2"/>
  <c r="F8" i="26" s="1"/>
  <c r="F13" i="65"/>
  <c r="F2" i="2"/>
  <c r="F2" i="65"/>
  <c r="F2" i="90"/>
  <c r="F11" i="90"/>
  <c r="F16" i="26" s="1"/>
  <c r="F2" i="74"/>
  <c r="F2" i="40"/>
  <c r="F2" i="38"/>
  <c r="F2" i="36"/>
  <c r="F2" i="35"/>
  <c r="F17" i="74"/>
  <c r="F15" i="26" s="1"/>
  <c r="F11" i="40"/>
  <c r="F18" i="38"/>
  <c r="F12" i="26" s="1"/>
  <c r="F12" i="36"/>
  <c r="F11" i="26" s="1"/>
  <c r="F17" i="35"/>
  <c r="F10" i="26" s="1"/>
  <c r="J30" i="2" l="1"/>
  <c r="J29" i="2"/>
  <c r="N31" i="2"/>
  <c r="N30" i="2"/>
  <c r="N29" i="2"/>
  <c r="J31" i="2"/>
  <c r="O31" i="2" s="1"/>
  <c r="N10" i="35"/>
  <c r="Q17" i="74"/>
  <c r="Q13" i="65"/>
  <c r="O9" i="26" s="1"/>
  <c r="I12" i="74"/>
  <c r="I8" i="74"/>
  <c r="J8" i="74" s="1"/>
  <c r="M7" i="90"/>
  <c r="N7" i="90" s="1"/>
  <c r="M11" i="74"/>
  <c r="N11" i="74" s="1"/>
  <c r="M7" i="74"/>
  <c r="N7" i="74" s="1"/>
  <c r="M7" i="40"/>
  <c r="N7" i="40" s="1"/>
  <c r="M13" i="38"/>
  <c r="N13" i="38" s="1"/>
  <c r="M9" i="38"/>
  <c r="N9" i="38" s="1"/>
  <c r="M7" i="36"/>
  <c r="N7" i="36" s="1"/>
  <c r="M10" i="74"/>
  <c r="N10" i="74" s="1"/>
  <c r="M12" i="38"/>
  <c r="N12" i="38" s="1"/>
  <c r="M8" i="38"/>
  <c r="N8" i="38" s="1"/>
  <c r="M12" i="35"/>
  <c r="N12" i="35" s="1"/>
  <c r="M8" i="35"/>
  <c r="N8" i="35" s="1"/>
  <c r="M28" i="2"/>
  <c r="N28" i="2" s="1"/>
  <c r="M24" i="2"/>
  <c r="N24" i="2" s="1"/>
  <c r="M20" i="2"/>
  <c r="N20" i="2" s="1"/>
  <c r="M16" i="2"/>
  <c r="N16" i="2" s="1"/>
  <c r="M12" i="2"/>
  <c r="N12" i="2" s="1"/>
  <c r="M8" i="2"/>
  <c r="N8" i="2" s="1"/>
  <c r="M13" i="74"/>
  <c r="N13" i="74" s="1"/>
  <c r="M9" i="74"/>
  <c r="M11" i="38"/>
  <c r="N11" i="38" s="1"/>
  <c r="M7" i="38"/>
  <c r="N7" i="38" s="1"/>
  <c r="M13" i="35"/>
  <c r="N13" i="35" s="1"/>
  <c r="M9" i="35"/>
  <c r="N9" i="35" s="1"/>
  <c r="M7" i="65"/>
  <c r="M25" i="2"/>
  <c r="N25" i="2" s="1"/>
  <c r="M21" i="2"/>
  <c r="N21" i="2" s="1"/>
  <c r="M17" i="2"/>
  <c r="N17" i="2" s="1"/>
  <c r="M13" i="2"/>
  <c r="N13" i="2" s="1"/>
  <c r="M9" i="2"/>
  <c r="N9" i="2" s="1"/>
  <c r="I7" i="90"/>
  <c r="J7" i="90" s="1"/>
  <c r="I10" i="74"/>
  <c r="M11" i="35"/>
  <c r="M7" i="35"/>
  <c r="N7" i="35" s="1"/>
  <c r="M9" i="65"/>
  <c r="M27" i="2"/>
  <c r="N27" i="2" s="1"/>
  <c r="M23" i="2"/>
  <c r="M19" i="2"/>
  <c r="N19" i="2" s="1"/>
  <c r="M15" i="2"/>
  <c r="N15" i="2" s="1"/>
  <c r="M11" i="2"/>
  <c r="N11" i="2" s="1"/>
  <c r="M7" i="2"/>
  <c r="N7" i="2" s="1"/>
  <c r="I13" i="74"/>
  <c r="J13" i="74" s="1"/>
  <c r="I9" i="74"/>
  <c r="J9" i="74" s="1"/>
  <c r="I28" i="2"/>
  <c r="J28" i="2" s="1"/>
  <c r="I24" i="2"/>
  <c r="J24" i="2" s="1"/>
  <c r="I20" i="2"/>
  <c r="J20" i="2" s="1"/>
  <c r="I16" i="2"/>
  <c r="J16" i="2" s="1"/>
  <c r="I12" i="2"/>
  <c r="J12" i="2" s="1"/>
  <c r="I8" i="2"/>
  <c r="J8" i="2" s="1"/>
  <c r="I11" i="38"/>
  <c r="I7" i="38"/>
  <c r="J7" i="38" s="1"/>
  <c r="I11" i="35"/>
  <c r="J11" i="35" s="1"/>
  <c r="I7" i="35"/>
  <c r="J7" i="35" s="1"/>
  <c r="I11" i="74"/>
  <c r="J11" i="74" s="1"/>
  <c r="I7" i="74"/>
  <c r="J7" i="74" s="1"/>
  <c r="I14" i="38"/>
  <c r="J14" i="38" s="1"/>
  <c r="I10" i="38"/>
  <c r="J10" i="38" s="1"/>
  <c r="I8" i="36"/>
  <c r="J8" i="36" s="1"/>
  <c r="I10" i="35"/>
  <c r="I9" i="65"/>
  <c r="J9" i="65" s="1"/>
  <c r="I27" i="2"/>
  <c r="J27" i="2" s="1"/>
  <c r="I23" i="2"/>
  <c r="J23" i="2" s="1"/>
  <c r="I19" i="2"/>
  <c r="J19" i="2" s="1"/>
  <c r="I15" i="2"/>
  <c r="J15" i="2" s="1"/>
  <c r="I11" i="2"/>
  <c r="J11" i="2" s="1"/>
  <c r="I7" i="2"/>
  <c r="J7" i="2" s="1"/>
  <c r="I7" i="40"/>
  <c r="I13" i="38"/>
  <c r="J13" i="38" s="1"/>
  <c r="I9" i="38"/>
  <c r="J9" i="38" s="1"/>
  <c r="I7" i="36"/>
  <c r="I13" i="35"/>
  <c r="J13" i="35" s="1"/>
  <c r="I9" i="35"/>
  <c r="J9" i="35" s="1"/>
  <c r="I8" i="65"/>
  <c r="I26" i="2"/>
  <c r="J26" i="2" s="1"/>
  <c r="I22" i="2"/>
  <c r="J22" i="2" s="1"/>
  <c r="I18" i="2"/>
  <c r="J18" i="2" s="1"/>
  <c r="I14" i="2"/>
  <c r="J14" i="2" s="1"/>
  <c r="I10" i="2"/>
  <c r="J10" i="2" s="1"/>
  <c r="I12" i="38"/>
  <c r="J12" i="38" s="1"/>
  <c r="I8" i="38"/>
  <c r="J8" i="38" s="1"/>
  <c r="I12" i="35"/>
  <c r="J12" i="35" s="1"/>
  <c r="I8" i="35"/>
  <c r="J8" i="35" s="1"/>
  <c r="I7" i="65"/>
  <c r="J7" i="65" s="1"/>
  <c r="I25" i="2"/>
  <c r="J25" i="2" s="1"/>
  <c r="I21" i="2"/>
  <c r="J21" i="2" s="1"/>
  <c r="I17" i="2"/>
  <c r="J17" i="2" s="1"/>
  <c r="I13" i="2"/>
  <c r="J13" i="2" s="1"/>
  <c r="I9" i="2"/>
  <c r="J9" i="2" s="1"/>
  <c r="N8" i="36"/>
  <c r="N12" i="74"/>
  <c r="R17" i="74"/>
  <c r="P15" i="26" s="1"/>
  <c r="N9" i="74"/>
  <c r="N26" i="2"/>
  <c r="Q11" i="40"/>
  <c r="O13" i="26" s="1"/>
  <c r="R17" i="35"/>
  <c r="P10" i="26" s="1"/>
  <c r="Q35" i="2"/>
  <c r="O8" i="26" s="1"/>
  <c r="R35" i="2"/>
  <c r="P8" i="26" s="1"/>
  <c r="Q11" i="90"/>
  <c r="O16" i="26" s="1"/>
  <c r="N8" i="65"/>
  <c r="Q18" i="38"/>
  <c r="O12" i="26" s="1"/>
  <c r="R18" i="38"/>
  <c r="P12" i="26" s="1"/>
  <c r="Q12" i="36"/>
  <c r="O11" i="26" s="1"/>
  <c r="R11" i="90"/>
  <c r="P16" i="26" s="1"/>
  <c r="Q17" i="35"/>
  <c r="O10" i="26" s="1"/>
  <c r="J12" i="74"/>
  <c r="N8" i="74"/>
  <c r="N10" i="38"/>
  <c r="R13" i="65"/>
  <c r="P9" i="26" s="1"/>
  <c r="N14" i="38"/>
  <c r="N22" i="2"/>
  <c r="N18" i="2"/>
  <c r="N10" i="2"/>
  <c r="N23" i="2"/>
  <c r="N14" i="2"/>
  <c r="R12" i="36"/>
  <c r="F13" i="26"/>
  <c r="F9" i="26"/>
  <c r="R11" i="40"/>
  <c r="N7" i="65"/>
  <c r="O29" i="2" l="1"/>
  <c r="O30" i="2"/>
  <c r="O17" i="2"/>
  <c r="O12" i="74"/>
  <c r="O7" i="65"/>
  <c r="O25" i="2"/>
  <c r="O9" i="35"/>
  <c r="Q18" i="35"/>
  <c r="O10" i="2"/>
  <c r="O22" i="2"/>
  <c r="O7" i="35"/>
  <c r="O15" i="2"/>
  <c r="O19" i="2"/>
  <c r="O27" i="2"/>
  <c r="O18" i="2"/>
  <c r="O8" i="2"/>
  <c r="O12" i="2"/>
  <c r="O21" i="2"/>
  <c r="O9" i="74"/>
  <c r="N11" i="35"/>
  <c r="O11" i="35" s="1"/>
  <c r="N10" i="26"/>
  <c r="R10" i="26" s="1"/>
  <c r="M9" i="26"/>
  <c r="Q9" i="26" s="1"/>
  <c r="J8" i="65"/>
  <c r="O8" i="65" s="1"/>
  <c r="N16" i="26"/>
  <c r="O9" i="2"/>
  <c r="O16" i="2"/>
  <c r="M16" i="26"/>
  <c r="Q16" i="26" s="1"/>
  <c r="N9" i="65"/>
  <c r="O9" i="65" s="1"/>
  <c r="N9" i="26"/>
  <c r="R9" i="26" s="1"/>
  <c r="M12" i="26"/>
  <c r="Q12" i="26" s="1"/>
  <c r="J11" i="38"/>
  <c r="O11" i="38" s="1"/>
  <c r="N13" i="26"/>
  <c r="J7" i="40"/>
  <c r="O7" i="40" s="1"/>
  <c r="M13" i="26"/>
  <c r="Q13" i="26" s="1"/>
  <c r="N8" i="26"/>
  <c r="R8" i="26" s="1"/>
  <c r="N15" i="26"/>
  <c r="R15" i="26" s="1"/>
  <c r="M15" i="26"/>
  <c r="J10" i="74"/>
  <c r="N11" i="26"/>
  <c r="O11" i="74"/>
  <c r="J7" i="36"/>
  <c r="O7" i="36" s="1"/>
  <c r="M11" i="26"/>
  <c r="Q11" i="26" s="1"/>
  <c r="O13" i="38"/>
  <c r="O24" i="2"/>
  <c r="O8" i="35"/>
  <c r="O12" i="35"/>
  <c r="N12" i="26"/>
  <c r="R12" i="26" s="1"/>
  <c r="M8" i="26"/>
  <c r="Q8" i="26" s="1"/>
  <c r="M10" i="26"/>
  <c r="Q10" i="26" s="1"/>
  <c r="O13" i="35"/>
  <c r="O7" i="90"/>
  <c r="J10" i="35"/>
  <c r="O10" i="35" s="1"/>
  <c r="O13" i="2"/>
  <c r="O28" i="2"/>
  <c r="O26" i="2"/>
  <c r="O7" i="2"/>
  <c r="O14" i="2"/>
  <c r="O8" i="36"/>
  <c r="O7" i="38"/>
  <c r="O7" i="74"/>
  <c r="O10" i="38"/>
  <c r="Q36" i="2"/>
  <c r="O11" i="2"/>
  <c r="O23" i="2"/>
  <c r="O12" i="38"/>
  <c r="Q19" i="38"/>
  <c r="O13" i="74"/>
  <c r="Q14" i="65"/>
  <c r="O8" i="74"/>
  <c r="O14" i="38"/>
  <c r="O20" i="2"/>
  <c r="O8" i="38"/>
  <c r="O10" i="74"/>
  <c r="O15" i="26"/>
  <c r="Q18" i="74"/>
  <c r="O9" i="38"/>
  <c r="Q12" i="90"/>
  <c r="P13" i="26"/>
  <c r="Q12" i="40"/>
  <c r="F17" i="26"/>
  <c r="P11" i="26"/>
  <c r="Q13" i="36"/>
  <c r="S16" i="26" l="1"/>
  <c r="N17" i="26"/>
  <c r="Q15" i="26"/>
  <c r="R13" i="26"/>
  <c r="R16" i="26"/>
  <c r="S9" i="26"/>
  <c r="R11" i="26"/>
  <c r="S8" i="26"/>
  <c r="M17" i="26"/>
  <c r="S12" i="26"/>
  <c r="S10" i="26"/>
  <c r="H17" i="35"/>
  <c r="G10" i="26" s="1"/>
  <c r="H12" i="36"/>
  <c r="J12" i="36" s="1"/>
  <c r="H11" i="26" s="1"/>
  <c r="H13" i="65"/>
  <c r="G9" i="26" s="1"/>
  <c r="H11" i="40"/>
  <c r="G13" i="26" s="1"/>
  <c r="H18" i="38"/>
  <c r="J18" i="38" s="1"/>
  <c r="H12" i="26" s="1"/>
  <c r="H35" i="2"/>
  <c r="J35" i="2" s="1"/>
  <c r="H8" i="26" s="1"/>
  <c r="H11" i="90"/>
  <c r="H17" i="74"/>
  <c r="J17" i="74" s="1"/>
  <c r="H15" i="26" s="1"/>
  <c r="S15" i="26"/>
  <c r="S13" i="26"/>
  <c r="S11" i="26"/>
  <c r="O17" i="26"/>
  <c r="P17" i="26"/>
  <c r="R17" i="26" l="1"/>
  <c r="Q17" i="26"/>
  <c r="M18" i="26"/>
  <c r="G8" i="26"/>
  <c r="J17" i="35"/>
  <c r="H10" i="26" s="1"/>
  <c r="J11" i="40"/>
  <c r="H13" i="26" s="1"/>
  <c r="G15" i="26"/>
  <c r="J13" i="65"/>
  <c r="H9" i="26" s="1"/>
  <c r="G11" i="26"/>
  <c r="G12" i="26"/>
  <c r="G16" i="26"/>
  <c r="J11" i="90"/>
  <c r="H16" i="26" s="1"/>
  <c r="O18" i="26"/>
  <c r="Q18" i="26" l="1"/>
  <c r="S17" i="26"/>
  <c r="H17" i="26"/>
  <c r="H21" i="26" l="1"/>
  <c r="H22" i="26" s="1"/>
  <c r="H23" i="26" s="1"/>
  <c r="H24" i="26" s="1"/>
  <c r="G17" i="26"/>
</calcChain>
</file>

<file path=xl/sharedStrings.xml><?xml version="1.0" encoding="utf-8"?>
<sst xmlns="http://schemas.openxmlformats.org/spreadsheetml/2006/main" count="518" uniqueCount="180">
  <si>
    <t>V4</t>
  </si>
  <si>
    <t>V7</t>
  </si>
  <si>
    <t>Vollreinigung</t>
  </si>
  <si>
    <t>Sichtreinigung</t>
  </si>
  <si>
    <t>Geschoß</t>
  </si>
  <si>
    <t>Raum</t>
  </si>
  <si>
    <t>Grundfläche in m²</t>
  </si>
  <si>
    <t>Unterhaltsreinigung</t>
  </si>
  <si>
    <t>Leistung m² / Std.</t>
  </si>
  <si>
    <t>Einheitspreis</t>
  </si>
  <si>
    <t>Gesamtpreis</t>
  </si>
  <si>
    <t>Leistung    m² / Std.</t>
  </si>
  <si>
    <t>m²</t>
  </si>
  <si>
    <t>Kalkulatorischer Stundenlohn</t>
  </si>
  <si>
    <t>Euro/m²*a</t>
  </si>
  <si>
    <t>Euro/Jahr</t>
  </si>
  <si>
    <t>Raumartendefinition</t>
  </si>
  <si>
    <t>Standardleistungskatalog für die einzelnen Raumarten</t>
  </si>
  <si>
    <t>Beschreibung der Raumart</t>
  </si>
  <si>
    <t>Verwaltungsbereich</t>
  </si>
  <si>
    <t>sonstige Räume</t>
  </si>
  <si>
    <t>Aufzüge</t>
  </si>
  <si>
    <t>Euro / Jahr</t>
  </si>
  <si>
    <t>Stunden pro Jahr</t>
  </si>
  <si>
    <t>Raumreinigung</t>
  </si>
  <si>
    <t>Anzahl jährlicher Reinig-ungen</t>
  </si>
  <si>
    <t>Summe Raum-reinigung / Jahr</t>
  </si>
  <si>
    <t xml:space="preserve">Raum-art </t>
  </si>
  <si>
    <t>Raum-artenkürzel</t>
  </si>
  <si>
    <t xml:space="preserve">Gesamtfläche </t>
  </si>
  <si>
    <t>Anm.</t>
  </si>
  <si>
    <t xml:space="preserve">Anm. </t>
  </si>
  <si>
    <t>Fläche</t>
  </si>
  <si>
    <t>Summen:</t>
  </si>
  <si>
    <t>spez. Kosten</t>
  </si>
  <si>
    <t xml:space="preserve">absolute Kosten </t>
  </si>
  <si>
    <t>[€/m²*a]</t>
  </si>
  <si>
    <t>[€/*a]</t>
  </si>
  <si>
    <t>[m²]</t>
  </si>
  <si>
    <t>S10</t>
  </si>
  <si>
    <t>Technikräume</t>
  </si>
  <si>
    <t>V3</t>
  </si>
  <si>
    <t xml:space="preserve">Leistung Vollreinigung </t>
  </si>
  <si>
    <t>[m² / Std.]</t>
  </si>
  <si>
    <t>Leistung Sichtreinigung</t>
  </si>
  <si>
    <t>[€]</t>
  </si>
  <si>
    <t>Diese Angaben werden automatisch in die nachfolgenden Tabellenblätter übernommen; die Angaben können in den Tabellenblättern auch manuell eingegeben werden!</t>
  </si>
  <si>
    <t>[h/a]</t>
  </si>
  <si>
    <t>Umfang</t>
  </si>
  <si>
    <t>Stunden Voll-reinigung</t>
  </si>
  <si>
    <t>Stunden Sicht-reinigung</t>
  </si>
  <si>
    <t>V1</t>
  </si>
  <si>
    <t>Büro / Sitzungsräume / Besprechungszimmer</t>
  </si>
  <si>
    <t>V5</t>
  </si>
  <si>
    <t>Flure / Treppenhäuser / Eingangsbereiche</t>
  </si>
  <si>
    <t>V6</t>
  </si>
  <si>
    <t>S12</t>
  </si>
  <si>
    <t>Reinigungsfläche
Vollreinigung</t>
  </si>
  <si>
    <t>Reinigungsfläche
Sichtreinigung</t>
  </si>
  <si>
    <t>[m²/a]</t>
  </si>
  <si>
    <t>Schnittleistung
Vollreinigung</t>
  </si>
  <si>
    <t>Schnittleistung
Sichtreinigung</t>
  </si>
  <si>
    <t>Schnittleistung
Gesamt</t>
  </si>
  <si>
    <t>[m²/h]</t>
  </si>
  <si>
    <t>Diese Angaben sind nur zur Kontrolle für die Kalkulation der Bieter</t>
  </si>
  <si>
    <t xml:space="preserve">Jährliche Reinigungen* 
</t>
  </si>
  <si>
    <t xml:space="preserve">*Aus Vereinfachungsgründen sind bei 5 Vollreinigungstagen pro Woche jährlich 250 Vollreinigungstage angesetzt, die Berechnung der jährlichen Vollreinigungstage bei 4 und weniger Vollreinigungstagen pro Woche erfolgt sinngemäß. Diese Anzahl kann bedingt durch die beweglichen Feiertage abweichen. D.h. in die jährlichen Reinigungskosten (= absolute Kosten) sind die tatsächlichen Reinigungstage einzurechnen. </t>
  </si>
  <si>
    <t>Bezeichnung</t>
  </si>
  <si>
    <t>Hinweis für den Bieter:
Bitte beachten Sie ggf. von den Standard-Zyklen für Voll- bzw. Sichtreinigung abweichende Zyklen auf den einzelnen Tabellenblättern!</t>
  </si>
  <si>
    <t>Bitte diesen Wert in die Position (UR) des Leistungsverzeichnises der jeweiligen Liegenschaft übertragen!</t>
  </si>
  <si>
    <t>Jahresbetrag</t>
  </si>
  <si>
    <t>MWST</t>
  </si>
  <si>
    <t>brutto</t>
  </si>
  <si>
    <t>Monatsbetrag brutto</t>
  </si>
  <si>
    <t>Feiertage: 1. Januar, Karfreitag, Ostermontag, 1. Mai, Himmelfahrt, Pfingstmontag, 3.Oktober, 31. Oktober, 24.12., 1. und 2. Weihnachtstag, 31.12.</t>
  </si>
  <si>
    <t>LK Leistungskatalog(e), LD Leistungsdefintionen und KH Kalkulationshinweise.</t>
  </si>
  <si>
    <t>LK,LD,KH</t>
  </si>
  <si>
    <t>Los: {Nr.}</t>
  </si>
  <si>
    <t>Gebäude:</t>
  </si>
  <si>
    <t>Vergabe-nummer</t>
  </si>
  <si>
    <t>Archive / Abstellräume / Aktenräume</t>
  </si>
  <si>
    <t>Küche / Teeküche / Aufenthaltsräume</t>
  </si>
  <si>
    <t>Bürotechnikräume / Serverräume</t>
  </si>
  <si>
    <t>Sanitär-Räume / Wickelräume</t>
  </si>
  <si>
    <t>Großleitstelle Oldenburger Land, Friedhofsweg 30</t>
  </si>
  <si>
    <t>IGM 25 E 580 032</t>
  </si>
  <si>
    <t xml:space="preserve">Reinigungsuhrzeiten: Montag bis Freitag 06:00 Uhr - 15:00 Uhr
</t>
  </si>
  <si>
    <t>1.OG</t>
  </si>
  <si>
    <t>1.02</t>
  </si>
  <si>
    <t>Doppelbüro Verwaltung</t>
  </si>
  <si>
    <t>1.03</t>
  </si>
  <si>
    <t>FDL Verwaltung</t>
  </si>
  <si>
    <t>1.04</t>
  </si>
  <si>
    <t>Doppelbüro AUS</t>
  </si>
  <si>
    <t>1.05</t>
  </si>
  <si>
    <t>Doppelbüro QM</t>
  </si>
  <si>
    <t>1.06</t>
  </si>
  <si>
    <t xml:space="preserve">FDL QM </t>
  </si>
  <si>
    <t>1.12</t>
  </si>
  <si>
    <t>ZBV-Büro</t>
  </si>
  <si>
    <t>2.OG</t>
  </si>
  <si>
    <t>2.02</t>
  </si>
  <si>
    <t>Stellv. GF</t>
  </si>
  <si>
    <t>2.03</t>
  </si>
  <si>
    <t>Doppelbüro Assistenz</t>
  </si>
  <si>
    <t>2.04</t>
  </si>
  <si>
    <t>Doppelbüro</t>
  </si>
  <si>
    <t>2.05</t>
  </si>
  <si>
    <t>Doppelbüro IT-Sicherheit / FDM</t>
  </si>
  <si>
    <t>2.07</t>
  </si>
  <si>
    <t>GF</t>
  </si>
  <si>
    <t>2.08</t>
  </si>
  <si>
    <t>2.09</t>
  </si>
  <si>
    <t>Besprechung</t>
  </si>
  <si>
    <t>2.12</t>
  </si>
  <si>
    <t>3.OG</t>
  </si>
  <si>
    <t>3.02</t>
  </si>
  <si>
    <t>FDL Technik</t>
  </si>
  <si>
    <t>3.03</t>
  </si>
  <si>
    <t>Doppelbüro Technik</t>
  </si>
  <si>
    <t>3.04</t>
  </si>
  <si>
    <t>3.05</t>
  </si>
  <si>
    <t>3.06</t>
  </si>
  <si>
    <t>DreierbüroTechnik</t>
  </si>
  <si>
    <t xml:space="preserve">3.07 </t>
  </si>
  <si>
    <t>Büro Technik</t>
  </si>
  <si>
    <t>3.08</t>
  </si>
  <si>
    <t>ZBV-Projekte</t>
  </si>
  <si>
    <t>3.12</t>
  </si>
  <si>
    <t>EG</t>
  </si>
  <si>
    <t>0.09</t>
  </si>
  <si>
    <t>Doppelbüro Sachbearbitung Ausbildung</t>
  </si>
  <si>
    <t>0.03</t>
  </si>
  <si>
    <t>Sonderlagen und Simulation</t>
  </si>
  <si>
    <t>0.04</t>
  </si>
  <si>
    <t>Schulungsraum</t>
  </si>
  <si>
    <t>0:06</t>
  </si>
  <si>
    <t>Teeküche</t>
  </si>
  <si>
    <t>1.08</t>
  </si>
  <si>
    <t>Meeting-Point</t>
  </si>
  <si>
    <t>1.07</t>
  </si>
  <si>
    <t>Aufenthalt</t>
  </si>
  <si>
    <t>0.08.1</t>
  </si>
  <si>
    <t>WC Damen</t>
  </si>
  <si>
    <t>0.07.1</t>
  </si>
  <si>
    <t>WC Herren</t>
  </si>
  <si>
    <t>0.05</t>
  </si>
  <si>
    <t>WC Barrierefrei</t>
  </si>
  <si>
    <t>1.11</t>
  </si>
  <si>
    <t>1.10</t>
  </si>
  <si>
    <t>WC Uni</t>
  </si>
  <si>
    <t>2.11.1</t>
  </si>
  <si>
    <t>3.10</t>
  </si>
  <si>
    <t>0.04.1</t>
  </si>
  <si>
    <t>Lager</t>
  </si>
  <si>
    <t>3.09</t>
  </si>
  <si>
    <t>Abstell</t>
  </si>
  <si>
    <t>0.01</t>
  </si>
  <si>
    <t>TRH</t>
  </si>
  <si>
    <t>0.01.1</t>
  </si>
  <si>
    <t>Flur</t>
  </si>
  <si>
    <t>1.01</t>
  </si>
  <si>
    <t>1.01.1</t>
  </si>
  <si>
    <t>2.01</t>
  </si>
  <si>
    <t>2.01.1</t>
  </si>
  <si>
    <t>3.01</t>
  </si>
  <si>
    <t>3.01.1</t>
  </si>
  <si>
    <t>Lift</t>
  </si>
  <si>
    <t>0.00</t>
  </si>
  <si>
    <t>HA/Technik</t>
  </si>
  <si>
    <t>0.02</t>
  </si>
  <si>
    <t>HAR Elt.</t>
  </si>
  <si>
    <t>0.09.1</t>
  </si>
  <si>
    <t>Lüftung</t>
  </si>
  <si>
    <t>1.12.1</t>
  </si>
  <si>
    <t>2.12.1</t>
  </si>
  <si>
    <t>3.07</t>
  </si>
  <si>
    <t>3.11</t>
  </si>
  <si>
    <t>1.09</t>
  </si>
  <si>
    <t>Drucker / Kopierer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</si>
</sst>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_-* #,##0.00\ &quot;DM&quot;_-;\-* #,##0.00\ &quot;DM&quot;_-;_-* &quot;-&quot;??\ &quot;DM&quot;_-;_-@_-"/>
    <numFmt numFmtId="165" formatCode="0.000"/>
    <numFmt numFmtId="166" formatCode="#,##0.0"/>
    <numFmt numFmtId="167" formatCode="#,##0.00\ [$€-1]"/>
    <numFmt numFmtId="168" formatCode="#,##0.000000\ [$€-1]"/>
    <numFmt numFmtId="169" formatCode="_-* #,##0.00\ [$€-407]_-;\-* #,##0.00\ [$€-407]_-;_-* &quot;-&quot;??\ [$€-407]_-;_-@_-"/>
  </numFmts>
  <fonts count="17" x14ac:knownFonts="1">
    <font>
      <sz val="10"/>
      <name val="Arial"/>
    </font>
    <font>
      <sz val="10"/>
      <name val="Arial"/>
      <family val="2"/>
    </font>
    <font>
      <b/>
      <sz val="10"/>
      <name val="Arial"/>
      <family val="2"/>
    </font>
    <font>
      <sz val="10"/>
      <color indexed="10"/>
      <name val="Arial"/>
      <family val="2"/>
    </font>
    <font>
      <sz val="8"/>
      <name val="Arial"/>
      <family val="2"/>
    </font>
    <font>
      <sz val="11"/>
      <name val="Arial"/>
      <family val="2"/>
    </font>
    <font>
      <b/>
      <sz val="11"/>
      <name val="Arial"/>
      <family val="2"/>
    </font>
    <font>
      <b/>
      <i/>
      <sz val="12"/>
      <name val="Arial"/>
      <family val="2"/>
    </font>
    <font>
      <sz val="10"/>
      <name val="Arial"/>
      <family val="2"/>
    </font>
    <font>
      <sz val="9"/>
      <name val="Arial"/>
      <family val="2"/>
    </font>
    <font>
      <b/>
      <sz val="12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b/>
      <sz val="8"/>
      <color indexed="10"/>
      <name val="Arial"/>
      <family val="2"/>
    </font>
    <font>
      <b/>
      <sz val="12"/>
      <color indexed="10"/>
      <name val="Arial"/>
      <family val="2"/>
    </font>
    <font>
      <b/>
      <sz val="12"/>
      <color rgb="FFFF0000"/>
      <name val="Arial"/>
      <family val="2"/>
    </font>
    <font>
      <b/>
      <sz val="10"/>
      <color rgb="FFFF0000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rgb="FFFFFFCC"/>
        <bgColor indexed="64"/>
      </patternFill>
    </fill>
  </fills>
  <borders count="4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185">
    <xf numFmtId="0" fontId="0" fillId="0" borderId="0" xfId="0"/>
    <xf numFmtId="0" fontId="0" fillId="0" borderId="1" xfId="0" applyBorder="1" applyAlignment="1" applyProtection="1">
      <alignment horizontal="center"/>
    </xf>
    <xf numFmtId="0" fontId="4" fillId="0" borderId="1" xfId="0" applyFont="1" applyBorder="1" applyAlignment="1" applyProtection="1">
      <alignment horizontal="center" wrapText="1"/>
    </xf>
    <xf numFmtId="0" fontId="0" fillId="0" borderId="0" xfId="0" applyProtection="1"/>
    <xf numFmtId="0" fontId="4" fillId="0" borderId="2" xfId="0" applyFont="1" applyBorder="1" applyProtection="1"/>
    <xf numFmtId="0" fontId="0" fillId="0" borderId="3" xfId="0" applyBorder="1" applyProtection="1"/>
    <xf numFmtId="0" fontId="0" fillId="0" borderId="4" xfId="0" applyBorder="1" applyProtection="1"/>
    <xf numFmtId="0" fontId="0" fillId="0" borderId="5" xfId="0" applyBorder="1" applyProtection="1"/>
    <xf numFmtId="0" fontId="0" fillId="0" borderId="6" xfId="0" applyBorder="1" applyAlignment="1" applyProtection="1">
      <alignment horizontal="center" wrapText="1"/>
    </xf>
    <xf numFmtId="0" fontId="0" fillId="0" borderId="7" xfId="0" applyBorder="1" applyAlignment="1" applyProtection="1">
      <alignment horizontal="center"/>
    </xf>
    <xf numFmtId="0" fontId="8" fillId="0" borderId="8" xfId="0" applyFont="1" applyBorder="1" applyAlignment="1" applyProtection="1">
      <alignment horizontal="center"/>
    </xf>
    <xf numFmtId="0" fontId="0" fillId="0" borderId="9" xfId="0" applyBorder="1" applyAlignment="1" applyProtection="1">
      <alignment horizontal="center" wrapText="1"/>
    </xf>
    <xf numFmtId="0" fontId="0" fillId="0" borderId="10" xfId="0" applyBorder="1" applyAlignment="1" applyProtection="1">
      <alignment horizontal="center" wrapText="1"/>
    </xf>
    <xf numFmtId="0" fontId="0" fillId="0" borderId="11" xfId="0" applyBorder="1" applyAlignment="1" applyProtection="1">
      <alignment horizontal="center" wrapText="1"/>
    </xf>
    <xf numFmtId="0" fontId="0" fillId="0" borderId="12" xfId="0" applyBorder="1" applyAlignment="1" applyProtection="1">
      <alignment horizontal="center" wrapText="1"/>
    </xf>
    <xf numFmtId="0" fontId="0" fillId="0" borderId="13" xfId="0" applyBorder="1" applyAlignment="1" applyProtection="1">
      <alignment horizontal="center" wrapText="1"/>
    </xf>
    <xf numFmtId="0" fontId="0" fillId="2" borderId="14" xfId="0" applyFill="1" applyBorder="1" applyAlignment="1" applyProtection="1">
      <alignment horizontal="center" wrapText="1"/>
    </xf>
    <xf numFmtId="0" fontId="0" fillId="0" borderId="15" xfId="0" applyBorder="1" applyAlignment="1" applyProtection="1">
      <alignment horizontal="center"/>
    </xf>
    <xf numFmtId="165" fontId="0" fillId="0" borderId="1" xfId="0" applyNumberFormat="1" applyBorder="1" applyProtection="1"/>
    <xf numFmtId="2" fontId="2" fillId="0" borderId="16" xfId="0" applyNumberFormat="1" applyFont="1" applyBorder="1" applyAlignment="1" applyProtection="1">
      <alignment horizontal="right"/>
    </xf>
    <xf numFmtId="165" fontId="0" fillId="0" borderId="1" xfId="0" applyNumberFormat="1" applyBorder="1" applyAlignment="1" applyProtection="1">
      <alignment horizontal="center"/>
    </xf>
    <xf numFmtId="167" fontId="6" fillId="2" borderId="17" xfId="0" applyNumberFormat="1" applyFont="1" applyFill="1" applyBorder="1" applyAlignment="1" applyProtection="1">
      <alignment horizontal="right"/>
    </xf>
    <xf numFmtId="168" fontId="0" fillId="0" borderId="0" xfId="0" applyNumberFormat="1" applyProtection="1"/>
    <xf numFmtId="167" fontId="0" fillId="0" borderId="0" xfId="0" applyNumberFormat="1" applyProtection="1"/>
    <xf numFmtId="0" fontId="0" fillId="0" borderId="0" xfId="0" applyAlignment="1" applyProtection="1">
      <alignment horizontal="right"/>
    </xf>
    <xf numFmtId="167" fontId="6" fillId="0" borderId="0" xfId="0" applyNumberFormat="1" applyFont="1" applyBorder="1" applyAlignment="1" applyProtection="1">
      <alignment horizontal="right"/>
    </xf>
    <xf numFmtId="0" fontId="0" fillId="0" borderId="0" xfId="0" applyAlignment="1" applyProtection="1">
      <alignment horizontal="center"/>
    </xf>
    <xf numFmtId="4" fontId="0" fillId="3" borderId="4" xfId="0" applyNumberFormat="1" applyFill="1" applyBorder="1" applyAlignment="1" applyProtection="1">
      <alignment horizontal="center"/>
    </xf>
    <xf numFmtId="0" fontId="0" fillId="0" borderId="8" xfId="0" applyBorder="1" applyAlignment="1" applyProtection="1">
      <alignment horizontal="center"/>
    </xf>
    <xf numFmtId="0" fontId="0" fillId="0" borderId="1" xfId="0" applyBorder="1" applyProtection="1"/>
    <xf numFmtId="0" fontId="2" fillId="0" borderId="0" xfId="0" applyFont="1" applyAlignment="1" applyProtection="1">
      <alignment wrapText="1"/>
    </xf>
    <xf numFmtId="0" fontId="0" fillId="0" borderId="0" xfId="0" applyAlignment="1" applyProtection="1"/>
    <xf numFmtId="0" fontId="0" fillId="2" borderId="15" xfId="0" applyFill="1" applyBorder="1" applyAlignment="1" applyProtection="1">
      <alignment wrapText="1"/>
    </xf>
    <xf numFmtId="165" fontId="0" fillId="0" borderId="0" xfId="0" applyNumberFormat="1" applyBorder="1" applyProtection="1"/>
    <xf numFmtId="0" fontId="0" fillId="2" borderId="1" xfId="0" applyFill="1" applyBorder="1" applyAlignment="1" applyProtection="1"/>
    <xf numFmtId="0" fontId="0" fillId="0" borderId="15" xfId="0" applyBorder="1" applyProtection="1"/>
    <xf numFmtId="0" fontId="2" fillId="0" borderId="19" xfId="0" applyFont="1" applyBorder="1" applyAlignment="1" applyProtection="1">
      <alignment horizontal="center"/>
    </xf>
    <xf numFmtId="4" fontId="0" fillId="0" borderId="20" xfId="0" applyNumberFormat="1" applyBorder="1" applyProtection="1"/>
    <xf numFmtId="0" fontId="8" fillId="0" borderId="1" xfId="0" applyFont="1" applyBorder="1" applyProtection="1"/>
    <xf numFmtId="0" fontId="0" fillId="0" borderId="1" xfId="0" applyFill="1" applyBorder="1" applyProtection="1"/>
    <xf numFmtId="0" fontId="2" fillId="0" borderId="21" xfId="0" applyFont="1" applyBorder="1" applyProtection="1"/>
    <xf numFmtId="4" fontId="2" fillId="0" borderId="22" xfId="0" applyNumberFormat="1" applyFont="1" applyBorder="1" applyProtection="1"/>
    <xf numFmtId="0" fontId="0" fillId="0" borderId="0" xfId="0" applyBorder="1" applyProtection="1"/>
    <xf numFmtId="0" fontId="0" fillId="5" borderId="23" xfId="0" applyFill="1" applyBorder="1" applyAlignment="1" applyProtection="1"/>
    <xf numFmtId="0" fontId="0" fillId="5" borderId="24" xfId="0" applyFill="1" applyBorder="1" applyAlignment="1" applyProtection="1"/>
    <xf numFmtId="0" fontId="0" fillId="5" borderId="5" xfId="0" applyFill="1" applyBorder="1" applyAlignment="1" applyProtection="1"/>
    <xf numFmtId="4" fontId="0" fillId="0" borderId="17" xfId="0" applyNumberFormat="1" applyBorder="1" applyProtection="1"/>
    <xf numFmtId="4" fontId="0" fillId="0" borderId="15" xfId="0" applyNumberFormat="1" applyBorder="1" applyProtection="1"/>
    <xf numFmtId="0" fontId="2" fillId="0" borderId="6" xfId="0" applyFont="1" applyBorder="1" applyAlignment="1" applyProtection="1">
      <alignment horizontal="center" wrapText="1"/>
    </xf>
    <xf numFmtId="0" fontId="2" fillId="0" borderId="18" xfId="0" applyFont="1" applyBorder="1" applyAlignment="1" applyProtection="1">
      <alignment horizontal="center" wrapText="1"/>
    </xf>
    <xf numFmtId="0" fontId="2" fillId="0" borderId="15" xfId="0" applyFont="1" applyBorder="1" applyAlignment="1" applyProtection="1">
      <alignment horizontal="center"/>
    </xf>
    <xf numFmtId="4" fontId="2" fillId="0" borderId="17" xfId="0" applyNumberFormat="1" applyFont="1" applyBorder="1" applyAlignment="1" applyProtection="1">
      <alignment horizontal="center"/>
    </xf>
    <xf numFmtId="0" fontId="2" fillId="0" borderId="20" xfId="0" applyFont="1" applyBorder="1" applyAlignment="1" applyProtection="1">
      <alignment horizontal="center"/>
    </xf>
    <xf numFmtId="4" fontId="2" fillId="0" borderId="25" xfId="0" applyNumberFormat="1" applyFont="1" applyBorder="1" applyProtection="1"/>
    <xf numFmtId="0" fontId="0" fillId="0" borderId="27" xfId="0" applyBorder="1" applyProtection="1"/>
    <xf numFmtId="0" fontId="0" fillId="0" borderId="0" xfId="0" applyBorder="1" applyAlignment="1" applyProtection="1">
      <alignment horizontal="center"/>
    </xf>
    <xf numFmtId="167" fontId="5" fillId="6" borderId="4" xfId="0" applyNumberFormat="1" applyFont="1" applyFill="1" applyBorder="1" applyAlignment="1" applyProtection="1">
      <alignment horizontal="center"/>
      <protection locked="0"/>
    </xf>
    <xf numFmtId="4" fontId="0" fillId="0" borderId="27" xfId="0" applyNumberFormat="1" applyBorder="1" applyProtection="1"/>
    <xf numFmtId="4" fontId="3" fillId="3" borderId="4" xfId="0" applyNumberFormat="1" applyFont="1" applyFill="1" applyBorder="1" applyAlignment="1" applyProtection="1">
      <alignment horizontal="center"/>
    </xf>
    <xf numFmtId="0" fontId="12" fillId="6" borderId="7" xfId="0" applyFont="1" applyFill="1" applyBorder="1" applyAlignment="1" applyProtection="1">
      <alignment horizontal="center" wrapText="1"/>
    </xf>
    <xf numFmtId="0" fontId="12" fillId="6" borderId="9" xfId="0" applyFont="1" applyFill="1" applyBorder="1" applyAlignment="1" applyProtection="1">
      <alignment horizontal="center" wrapText="1"/>
    </xf>
    <xf numFmtId="3" fontId="0" fillId="6" borderId="1" xfId="0" applyNumberFormat="1" applyFill="1" applyBorder="1" applyAlignment="1" applyProtection="1">
      <alignment horizontal="center"/>
      <protection locked="0"/>
    </xf>
    <xf numFmtId="4" fontId="0" fillId="6" borderId="15" xfId="0" applyNumberFormat="1" applyFill="1" applyBorder="1" applyProtection="1">
      <protection locked="0"/>
    </xf>
    <xf numFmtId="0" fontId="12" fillId="6" borderId="6" xfId="0" applyFont="1" applyFill="1" applyBorder="1" applyAlignment="1" applyProtection="1">
      <alignment horizontal="center" wrapText="1"/>
    </xf>
    <xf numFmtId="0" fontId="11" fillId="2" borderId="1" xfId="0" applyFont="1" applyFill="1" applyBorder="1" applyAlignment="1" applyProtection="1">
      <alignment horizontal="center" wrapText="1" shrinkToFit="1"/>
    </xf>
    <xf numFmtId="4" fontId="0" fillId="0" borderId="26" xfId="0" applyNumberFormat="1" applyFill="1" applyBorder="1" applyProtection="1"/>
    <xf numFmtId="3" fontId="0" fillId="0" borderId="27" xfId="0" applyNumberFormat="1" applyFill="1" applyBorder="1" applyProtection="1"/>
    <xf numFmtId="0" fontId="12" fillId="4" borderId="6" xfId="0" applyFont="1" applyFill="1" applyBorder="1" applyAlignment="1" applyProtection="1">
      <alignment horizontal="center" wrapText="1"/>
    </xf>
    <xf numFmtId="0" fontId="12" fillId="4" borderId="9" xfId="0" applyFont="1" applyFill="1" applyBorder="1" applyAlignment="1" applyProtection="1">
      <alignment horizontal="center" wrapText="1"/>
    </xf>
    <xf numFmtId="0" fontId="0" fillId="4" borderId="1" xfId="0" applyFill="1" applyBorder="1" applyAlignment="1" applyProtection="1">
      <alignment horizontal="center" wrapText="1"/>
    </xf>
    <xf numFmtId="3" fontId="0" fillId="4" borderId="1" xfId="0" applyNumberFormat="1" applyFill="1" applyBorder="1" applyProtection="1"/>
    <xf numFmtId="0" fontId="8" fillId="4" borderId="1" xfId="0" applyFont="1" applyFill="1" applyBorder="1" applyAlignment="1" applyProtection="1">
      <alignment horizontal="center" wrapText="1"/>
    </xf>
    <xf numFmtId="3" fontId="2" fillId="4" borderId="28" xfId="0" applyNumberFormat="1" applyFont="1" applyFill="1" applyBorder="1" applyProtection="1"/>
    <xf numFmtId="3" fontId="0" fillId="4" borderId="15" xfId="0" applyNumberFormat="1" applyFill="1" applyBorder="1" applyProtection="1"/>
    <xf numFmtId="3" fontId="0" fillId="4" borderId="16" xfId="0" applyNumberFormat="1" applyFill="1" applyBorder="1" applyProtection="1"/>
    <xf numFmtId="3" fontId="0" fillId="0" borderId="26" xfId="0" applyNumberFormat="1" applyFill="1" applyBorder="1" applyProtection="1"/>
    <xf numFmtId="3" fontId="0" fillId="0" borderId="17" xfId="0" applyNumberFormat="1" applyFill="1" applyBorder="1" applyProtection="1"/>
    <xf numFmtId="4" fontId="0" fillId="6" borderId="29" xfId="0" applyNumberFormat="1" applyFill="1" applyBorder="1" applyProtection="1">
      <protection locked="0"/>
    </xf>
    <xf numFmtId="3" fontId="0" fillId="6" borderId="30" xfId="0" applyNumberFormat="1" applyFill="1" applyBorder="1" applyProtection="1">
      <protection locked="0"/>
    </xf>
    <xf numFmtId="3" fontId="0" fillId="6" borderId="31" xfId="0" applyNumberFormat="1" applyFill="1" applyBorder="1" applyProtection="1">
      <protection locked="0"/>
    </xf>
    <xf numFmtId="3" fontId="0" fillId="4" borderId="29" xfId="0" applyNumberFormat="1" applyFill="1" applyBorder="1" applyProtection="1"/>
    <xf numFmtId="3" fontId="0" fillId="4" borderId="32" xfId="0" applyNumberFormat="1" applyFill="1" applyBorder="1" applyProtection="1"/>
    <xf numFmtId="0" fontId="10" fillId="6" borderId="15" xfId="0" applyFont="1" applyFill="1" applyBorder="1" applyAlignment="1" applyProtection="1">
      <alignment horizontal="center"/>
    </xf>
    <xf numFmtId="0" fontId="12" fillId="6" borderId="1" xfId="0" applyFont="1" applyFill="1" applyBorder="1" applyAlignment="1" applyProtection="1">
      <alignment horizontal="center"/>
    </xf>
    <xf numFmtId="0" fontId="12" fillId="6" borderId="16" xfId="0" applyFont="1" applyFill="1" applyBorder="1" applyAlignment="1" applyProtection="1">
      <alignment horizontal="center"/>
    </xf>
    <xf numFmtId="0" fontId="12" fillId="4" borderId="15" xfId="0" applyFont="1" applyFill="1" applyBorder="1" applyAlignment="1" applyProtection="1">
      <alignment horizontal="center"/>
    </xf>
    <xf numFmtId="0" fontId="12" fillId="4" borderId="16" xfId="0" applyFont="1" applyFill="1" applyBorder="1" applyAlignment="1" applyProtection="1">
      <alignment horizontal="center"/>
    </xf>
    <xf numFmtId="0" fontId="12" fillId="4" borderId="19" xfId="0" applyFont="1" applyFill="1" applyBorder="1" applyAlignment="1" applyProtection="1">
      <alignment horizontal="center" wrapText="1"/>
    </xf>
    <xf numFmtId="0" fontId="12" fillId="4" borderId="20" xfId="0" applyFont="1" applyFill="1" applyBorder="1" applyAlignment="1" applyProtection="1">
      <alignment horizontal="center"/>
    </xf>
    <xf numFmtId="3" fontId="0" fillId="4" borderId="20" xfId="0" applyNumberFormat="1" applyFill="1" applyBorder="1" applyProtection="1"/>
    <xf numFmtId="3" fontId="0" fillId="0" borderId="20" xfId="0" applyNumberFormat="1" applyFill="1" applyBorder="1" applyProtection="1"/>
    <xf numFmtId="166" fontId="2" fillId="4" borderId="6" xfId="0" applyNumberFormat="1" applyFont="1" applyFill="1" applyBorder="1" applyProtection="1"/>
    <xf numFmtId="166" fontId="2" fillId="4" borderId="9" xfId="0" applyNumberFormat="1" applyFont="1" applyFill="1" applyBorder="1" applyProtection="1"/>
    <xf numFmtId="3" fontId="2" fillId="4" borderId="6" xfId="0" applyNumberFormat="1" applyFont="1" applyFill="1" applyBorder="1" applyProtection="1"/>
    <xf numFmtId="3" fontId="2" fillId="4" borderId="9" xfId="0" applyNumberFormat="1" applyFont="1" applyFill="1" applyBorder="1" applyProtection="1"/>
    <xf numFmtId="166" fontId="0" fillId="4" borderId="29" xfId="0" applyNumberFormat="1" applyFill="1" applyBorder="1" applyProtection="1"/>
    <xf numFmtId="166" fontId="0" fillId="4" borderId="32" xfId="0" applyNumberFormat="1" applyFill="1" applyBorder="1" applyProtection="1"/>
    <xf numFmtId="166" fontId="0" fillId="4" borderId="15" xfId="0" applyNumberFormat="1" applyFill="1" applyBorder="1" applyProtection="1"/>
    <xf numFmtId="166" fontId="0" fillId="4" borderId="16" xfId="0" applyNumberFormat="1" applyFill="1" applyBorder="1" applyProtection="1"/>
    <xf numFmtId="166" fontId="0" fillId="0" borderId="26" xfId="0" applyNumberFormat="1" applyFill="1" applyBorder="1" applyProtection="1"/>
    <xf numFmtId="166" fontId="0" fillId="0" borderId="17" xfId="0" applyNumberFormat="1" applyFill="1" applyBorder="1" applyProtection="1"/>
    <xf numFmtId="0" fontId="0" fillId="0" borderId="0" xfId="0" applyNumberFormat="1" applyAlignment="1" applyProtection="1">
      <alignment vertical="top" wrapText="1"/>
    </xf>
    <xf numFmtId="0" fontId="0" fillId="0" borderId="0" xfId="0" applyAlignment="1" applyProtection="1">
      <alignment vertical="top" wrapText="1"/>
    </xf>
    <xf numFmtId="0" fontId="15" fillId="7" borderId="0" xfId="0" applyFont="1" applyFill="1" applyAlignment="1" applyProtection="1">
      <alignment wrapText="1"/>
    </xf>
    <xf numFmtId="0" fontId="0" fillId="0" borderId="0" xfId="0" applyFont="1" applyFill="1" applyBorder="1" applyAlignment="1" applyProtection="1">
      <alignment horizontal="center"/>
    </xf>
    <xf numFmtId="0" fontId="10" fillId="0" borderId="0" xfId="0" applyFont="1" applyProtection="1"/>
    <xf numFmtId="169" fontId="10" fillId="0" borderId="0" xfId="1" applyNumberFormat="1" applyFont="1" applyProtection="1"/>
    <xf numFmtId="9" fontId="0" fillId="0" borderId="0" xfId="0" applyNumberFormat="1" applyProtection="1"/>
    <xf numFmtId="10" fontId="10" fillId="0" borderId="0" xfId="0" applyNumberFormat="1" applyFont="1" applyProtection="1"/>
    <xf numFmtId="0" fontId="8" fillId="0" borderId="0" xfId="0" applyFont="1" applyProtection="1"/>
    <xf numFmtId="0" fontId="6" fillId="0" borderId="0" xfId="0" applyFont="1" applyBorder="1" applyProtection="1"/>
    <xf numFmtId="169" fontId="6" fillId="0" borderId="0" xfId="1" applyNumberFormat="1" applyFont="1" applyBorder="1" applyProtection="1"/>
    <xf numFmtId="0" fontId="9" fillId="0" borderId="0" xfId="0" applyFont="1" applyFill="1" applyBorder="1" applyAlignment="1" applyProtection="1">
      <alignment horizontal="left"/>
    </xf>
    <xf numFmtId="0" fontId="1" fillId="0" borderId="1" xfId="0" applyFont="1" applyBorder="1" applyAlignment="1" applyProtection="1">
      <alignment horizontal="center"/>
    </xf>
    <xf numFmtId="0" fontId="1" fillId="0" borderId="1" xfId="0" applyFont="1" applyBorder="1" applyProtection="1"/>
    <xf numFmtId="0" fontId="2" fillId="0" borderId="0" xfId="0" applyFont="1" applyAlignment="1" applyProtection="1">
      <alignment vertical="center"/>
    </xf>
    <xf numFmtId="0" fontId="2" fillId="0" borderId="0" xfId="0" applyFont="1" applyBorder="1" applyAlignment="1" applyProtection="1">
      <alignment horizontal="center" vertical="center" wrapText="1"/>
    </xf>
    <xf numFmtId="0" fontId="7" fillId="4" borderId="41" xfId="0" applyFont="1" applyFill="1" applyBorder="1" applyAlignment="1" applyProtection="1">
      <alignment horizontal="left"/>
    </xf>
    <xf numFmtId="0" fontId="7" fillId="4" borderId="42" xfId="0" applyFont="1" applyFill="1" applyBorder="1" applyAlignment="1" applyProtection="1">
      <alignment horizontal="left"/>
    </xf>
    <xf numFmtId="0" fontId="7" fillId="4" borderId="31" xfId="0" applyFont="1" applyFill="1" applyBorder="1" applyAlignment="1" applyProtection="1">
      <alignment horizontal="left"/>
    </xf>
    <xf numFmtId="0" fontId="7" fillId="4" borderId="43" xfId="0" applyFont="1" applyFill="1" applyBorder="1" applyAlignment="1" applyProtection="1">
      <alignment horizontal="center"/>
    </xf>
    <xf numFmtId="0" fontId="7" fillId="4" borderId="41" xfId="0" applyFont="1" applyFill="1" applyBorder="1" applyAlignment="1" applyProtection="1">
      <alignment horizontal="center"/>
    </xf>
    <xf numFmtId="0" fontId="7" fillId="4" borderId="44" xfId="0" applyFont="1" applyFill="1" applyBorder="1" applyAlignment="1" applyProtection="1">
      <alignment horizontal="center"/>
    </xf>
    <xf numFmtId="0" fontId="2" fillId="0" borderId="6" xfId="0" applyFont="1" applyBorder="1" applyAlignment="1" applyProtection="1">
      <alignment vertical="center"/>
    </xf>
    <xf numFmtId="0" fontId="2" fillId="0" borderId="15" xfId="0" applyFont="1" applyBorder="1" applyAlignment="1" applyProtection="1">
      <alignment horizontal="left" vertical="center"/>
    </xf>
    <xf numFmtId="0" fontId="2" fillId="0" borderId="34" xfId="0" applyFont="1" applyBorder="1" applyAlignment="1" applyProtection="1">
      <alignment horizontal="left" vertical="center" wrapText="1"/>
    </xf>
    <xf numFmtId="0" fontId="1" fillId="0" borderId="1" xfId="0" applyFont="1" applyFill="1" applyBorder="1" applyProtection="1"/>
    <xf numFmtId="0" fontId="2" fillId="0" borderId="26" xfId="0" applyFont="1" applyBorder="1" applyAlignment="1" applyProtection="1"/>
    <xf numFmtId="0" fontId="0" fillId="0" borderId="27" xfId="0" applyBorder="1" applyAlignment="1" applyProtection="1"/>
    <xf numFmtId="0" fontId="0" fillId="0" borderId="33" xfId="0" applyBorder="1" applyAlignment="1" applyProtection="1"/>
    <xf numFmtId="0" fontId="16" fillId="0" borderId="0" xfId="0" applyFont="1" applyAlignment="1" applyProtection="1">
      <alignment horizontal="center" vertical="top" wrapText="1"/>
    </xf>
    <xf numFmtId="3" fontId="2" fillId="4" borderId="34" xfId="0" applyNumberFormat="1" applyFont="1" applyFill="1" applyBorder="1" applyAlignment="1" applyProtection="1">
      <alignment horizontal="center"/>
    </xf>
    <xf numFmtId="3" fontId="2" fillId="4" borderId="35" xfId="0" applyNumberFormat="1" applyFont="1" applyFill="1" applyBorder="1" applyAlignment="1" applyProtection="1">
      <alignment horizontal="center"/>
    </xf>
    <xf numFmtId="0" fontId="0" fillId="2" borderId="36" xfId="0" applyFill="1" applyBorder="1" applyAlignment="1" applyProtection="1">
      <alignment horizontal="center" wrapText="1"/>
    </xf>
    <xf numFmtId="0" fontId="0" fillId="2" borderId="33" xfId="0" applyFill="1" applyBorder="1" applyAlignment="1" applyProtection="1">
      <alignment horizontal="center"/>
    </xf>
    <xf numFmtId="0" fontId="14" fillId="4" borderId="37" xfId="0" applyNumberFormat="1" applyFont="1" applyFill="1" applyBorder="1" applyAlignment="1" applyProtection="1">
      <alignment horizontal="center" vertical="center" wrapText="1"/>
    </xf>
    <xf numFmtId="0" fontId="14" fillId="4" borderId="12" xfId="0" applyNumberFormat="1" applyFont="1" applyFill="1" applyBorder="1" applyAlignment="1" applyProtection="1">
      <alignment horizontal="center" vertical="center" wrapText="1"/>
    </xf>
    <xf numFmtId="0" fontId="14" fillId="4" borderId="38" xfId="0" applyNumberFormat="1" applyFont="1" applyFill="1" applyBorder="1" applyAlignment="1" applyProtection="1">
      <alignment horizontal="center" vertical="center" wrapText="1"/>
    </xf>
    <xf numFmtId="0" fontId="14" fillId="4" borderId="23" xfId="0" applyNumberFormat="1" applyFont="1" applyFill="1" applyBorder="1" applyAlignment="1" applyProtection="1">
      <alignment horizontal="center" vertical="center" wrapText="1"/>
    </xf>
    <xf numFmtId="0" fontId="14" fillId="4" borderId="24" xfId="0" applyNumberFormat="1" applyFont="1" applyFill="1" applyBorder="1" applyAlignment="1" applyProtection="1">
      <alignment horizontal="center" vertical="center" wrapText="1"/>
    </xf>
    <xf numFmtId="0" fontId="14" fillId="4" borderId="5" xfId="0" applyNumberFormat="1" applyFont="1" applyFill="1" applyBorder="1" applyAlignment="1" applyProtection="1">
      <alignment horizontal="center" vertical="center" wrapText="1"/>
    </xf>
    <xf numFmtId="0" fontId="13" fillId="6" borderId="37" xfId="0" applyFont="1" applyFill="1" applyBorder="1" applyAlignment="1" applyProtection="1">
      <alignment horizontal="center" vertical="center" wrapText="1"/>
    </xf>
    <xf numFmtId="0" fontId="13" fillId="6" borderId="12" xfId="0" applyFont="1" applyFill="1" applyBorder="1" applyAlignment="1" applyProtection="1">
      <alignment horizontal="center" vertical="center" wrapText="1"/>
    </xf>
    <xf numFmtId="0" fontId="13" fillId="6" borderId="38" xfId="0" applyFont="1" applyFill="1" applyBorder="1" applyAlignment="1" applyProtection="1">
      <alignment horizontal="center" vertical="center" wrapText="1"/>
    </xf>
    <xf numFmtId="0" fontId="13" fillId="6" borderId="23" xfId="0" applyFont="1" applyFill="1" applyBorder="1" applyAlignment="1" applyProtection="1">
      <alignment horizontal="center" vertical="center" wrapText="1"/>
    </xf>
    <xf numFmtId="0" fontId="13" fillId="6" borderId="24" xfId="0" applyFont="1" applyFill="1" applyBorder="1" applyAlignment="1" applyProtection="1">
      <alignment horizontal="center" vertical="center" wrapText="1"/>
    </xf>
    <xf numFmtId="0" fontId="13" fillId="6" borderId="5" xfId="0" applyFont="1" applyFill="1" applyBorder="1" applyAlignment="1" applyProtection="1">
      <alignment horizontal="center" vertical="center" wrapText="1"/>
    </xf>
    <xf numFmtId="3" fontId="10" fillId="4" borderId="39" xfId="0" applyNumberFormat="1" applyFont="1" applyFill="1" applyBorder="1" applyAlignment="1" applyProtection="1">
      <alignment horizontal="center" vertical="center"/>
    </xf>
    <xf numFmtId="3" fontId="10" fillId="4" borderId="40" xfId="0" applyNumberFormat="1" applyFont="1" applyFill="1" applyBorder="1" applyAlignment="1" applyProtection="1">
      <alignment horizontal="center" vertical="center"/>
    </xf>
    <xf numFmtId="166" fontId="2" fillId="4" borderId="34" xfId="0" applyNumberFormat="1" applyFont="1" applyFill="1" applyBorder="1" applyAlignment="1" applyProtection="1">
      <alignment horizontal="center"/>
    </xf>
    <xf numFmtId="166" fontId="2" fillId="4" borderId="35" xfId="0" applyNumberFormat="1" applyFont="1" applyFill="1" applyBorder="1" applyAlignment="1" applyProtection="1">
      <alignment horizontal="center"/>
    </xf>
    <xf numFmtId="0" fontId="0" fillId="0" borderId="37" xfId="0" applyBorder="1" applyAlignment="1" applyProtection="1">
      <alignment wrapText="1"/>
    </xf>
    <xf numFmtId="0" fontId="0" fillId="0" borderId="12" xfId="0" applyBorder="1" applyAlignment="1">
      <alignment wrapText="1"/>
    </xf>
    <xf numFmtId="0" fontId="0" fillId="0" borderId="38" xfId="0" applyBorder="1" applyAlignment="1">
      <alignment wrapText="1"/>
    </xf>
    <xf numFmtId="0" fontId="0" fillId="0" borderId="23" xfId="0" applyBorder="1" applyAlignment="1">
      <alignment wrapText="1"/>
    </xf>
    <xf numFmtId="0" fontId="0" fillId="0" borderId="24" xfId="0" applyBorder="1" applyAlignment="1">
      <alignment wrapText="1"/>
    </xf>
    <xf numFmtId="0" fontId="0" fillId="0" borderId="5" xfId="0" applyBorder="1" applyAlignment="1">
      <alignment wrapText="1"/>
    </xf>
    <xf numFmtId="3" fontId="2" fillId="4" borderId="2" xfId="0" applyNumberFormat="1" applyFont="1" applyFill="1" applyBorder="1" applyAlignment="1" applyProtection="1">
      <alignment horizontal="center"/>
    </xf>
    <xf numFmtId="3" fontId="2" fillId="4" borderId="25" xfId="0" applyNumberFormat="1" applyFont="1" applyFill="1" applyBorder="1" applyAlignment="1" applyProtection="1">
      <alignment horizontal="center"/>
    </xf>
    <xf numFmtId="0" fontId="0" fillId="0" borderId="2" xfId="0" applyBorder="1" applyAlignment="1" applyProtection="1">
      <alignment horizontal="center"/>
    </xf>
    <xf numFmtId="0" fontId="0" fillId="0" borderId="3" xfId="0" applyBorder="1" applyProtection="1"/>
    <xf numFmtId="0" fontId="0" fillId="0" borderId="25" xfId="0" applyBorder="1" applyProtection="1"/>
    <xf numFmtId="0" fontId="0" fillId="0" borderId="23" xfId="0" applyBorder="1" applyAlignment="1" applyProtection="1">
      <alignment horizontal="center"/>
    </xf>
    <xf numFmtId="0" fontId="0" fillId="0" borderId="24" xfId="0" applyBorder="1" applyAlignment="1" applyProtection="1"/>
    <xf numFmtId="0" fontId="0" fillId="0" borderId="3" xfId="0" applyBorder="1" applyAlignment="1" applyProtection="1">
      <alignment horizontal="center"/>
    </xf>
    <xf numFmtId="0" fontId="0" fillId="0" borderId="25" xfId="0" applyBorder="1" applyAlignment="1" applyProtection="1">
      <alignment horizontal="center"/>
    </xf>
    <xf numFmtId="0" fontId="2" fillId="0" borderId="9" xfId="0" applyFont="1" applyBorder="1" applyAlignment="1" applyProtection="1">
      <alignment horizontal="left" vertical="center"/>
    </xf>
    <xf numFmtId="0" fontId="2" fillId="0" borderId="9" xfId="0" applyFont="1" applyBorder="1" applyAlignment="1">
      <alignment vertical="center"/>
    </xf>
    <xf numFmtId="0" fontId="2" fillId="0" borderId="35" xfId="0" applyFont="1" applyBorder="1" applyAlignment="1">
      <alignment horizontal="left" vertical="center"/>
    </xf>
    <xf numFmtId="0" fontId="2" fillId="0" borderId="21" xfId="0" applyFont="1" applyBorder="1" applyAlignment="1">
      <alignment horizontal="center" vertical="center" wrapText="1"/>
    </xf>
    <xf numFmtId="0" fontId="2" fillId="0" borderId="22" xfId="0" applyFont="1" applyBorder="1" applyAlignment="1">
      <alignment horizontal="center" vertical="center" wrapText="1"/>
    </xf>
    <xf numFmtId="0" fontId="2" fillId="0" borderId="45" xfId="0" applyFont="1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0" fontId="0" fillId="0" borderId="27" xfId="0" applyBorder="1"/>
    <xf numFmtId="0" fontId="1" fillId="0" borderId="1" xfId="0" applyFont="1" applyBorder="1" applyAlignment="1">
      <alignment horizontal="left"/>
    </xf>
    <xf numFmtId="49" fontId="1" fillId="0" borderId="1" xfId="0" applyNumberFormat="1" applyFont="1" applyBorder="1" applyAlignment="1">
      <alignment horizontal="center"/>
    </xf>
    <xf numFmtId="4" fontId="0" fillId="0" borderId="16" xfId="0" applyNumberFormat="1" applyBorder="1" applyAlignment="1">
      <alignment horizontal="center"/>
    </xf>
    <xf numFmtId="0" fontId="1" fillId="0" borderId="1" xfId="0" applyFont="1" applyBorder="1" applyAlignment="1">
      <alignment horizontal="center"/>
    </xf>
    <xf numFmtId="4" fontId="1" fillId="0" borderId="16" xfId="0" applyNumberFormat="1" applyFont="1" applyBorder="1" applyAlignment="1">
      <alignment horizontal="center"/>
    </xf>
    <xf numFmtId="0" fontId="0" fillId="0" borderId="1" xfId="0" applyBorder="1" applyAlignment="1">
      <alignment horizontal="left"/>
    </xf>
    <xf numFmtId="49" fontId="0" fillId="0" borderId="1" xfId="0" applyNumberFormat="1" applyBorder="1" applyAlignment="1">
      <alignment horizontal="center"/>
    </xf>
    <xf numFmtId="49" fontId="0" fillId="0" borderId="1" xfId="0" applyNumberFormat="1" applyBorder="1" applyAlignment="1">
      <alignment horizontal="right"/>
    </xf>
    <xf numFmtId="49" fontId="9" fillId="0" borderId="1" xfId="0" applyNumberFormat="1" applyFont="1" applyBorder="1" applyAlignment="1">
      <alignment horizontal="center"/>
    </xf>
    <xf numFmtId="0" fontId="9" fillId="0" borderId="1" xfId="0" applyFont="1" applyBorder="1" applyAlignment="1">
      <alignment horizontal="left"/>
    </xf>
    <xf numFmtId="49" fontId="0" fillId="0" borderId="1" xfId="0" applyNumberFormat="1" applyBorder="1" applyAlignment="1">
      <alignment horizontal="left"/>
    </xf>
  </cellXfs>
  <cellStyles count="2">
    <cellStyle name="Standard" xfId="0" builtinId="0"/>
    <cellStyle name="Währung" xfId="1" builtin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738065</xdr:colOff>
      <xdr:row>16</xdr:row>
      <xdr:rowOff>0</xdr:rowOff>
    </xdr:from>
    <xdr:to>
      <xdr:col>9</xdr:col>
      <xdr:colOff>103065</xdr:colOff>
      <xdr:row>17</xdr:row>
      <xdr:rowOff>127488</xdr:rowOff>
    </xdr:to>
    <xdr:sp macro="" textlink="">
      <xdr:nvSpPr>
        <xdr:cNvPr id="2" name="Ellips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/>
      </xdr:nvSpPr>
      <xdr:spPr>
        <a:xfrm>
          <a:off x="10387623" y="8938846"/>
          <a:ext cx="1585057" cy="339969"/>
        </a:xfrm>
        <a:prstGeom prst="ellipse">
          <a:avLst/>
        </a:prstGeom>
        <a:noFill/>
        <a:ln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de-DE"/>
        </a:p>
      </xdr:txBody>
    </xdr:sp>
    <xdr:clientData/>
  </xdr:twoCellAnchor>
  <xdr:twoCellAnchor>
    <xdr:from>
      <xdr:col>7</xdr:col>
      <xdr:colOff>1244360</xdr:colOff>
      <xdr:row>17</xdr:row>
      <xdr:rowOff>68902</xdr:rowOff>
    </xdr:from>
    <xdr:to>
      <xdr:col>9</xdr:col>
      <xdr:colOff>33215</xdr:colOff>
      <xdr:row>19</xdr:row>
      <xdr:rowOff>10014</xdr:rowOff>
    </xdr:to>
    <xdr:cxnSp macro="">
      <xdr:nvCxnSpPr>
        <xdr:cNvPr id="3" name="Gerade Verbindung mit Pfeil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CxnSpPr>
          <a:endCxn id="2" idx="5"/>
        </xdr:cNvCxnSpPr>
      </xdr:nvCxnSpPr>
      <xdr:spPr>
        <a:xfrm flipH="1" flipV="1">
          <a:off x="11655918" y="9220229"/>
          <a:ext cx="246912" cy="270823"/>
        </a:xfrm>
        <a:prstGeom prst="straightConnector1">
          <a:avLst/>
        </a:prstGeom>
        <a:ln w="25400">
          <a:solidFill>
            <a:srgbClr val="FF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24"/>
  <sheetViews>
    <sheetView tabSelected="1" topLeftCell="C1" zoomScale="90" zoomScaleNormal="90" workbookViewId="0">
      <selection activeCell="D18" sqref="D18"/>
    </sheetView>
  </sheetViews>
  <sheetFormatPr baseColWidth="10" defaultColWidth="11.44140625" defaultRowHeight="13.2" x14ac:dyDescent="0.25"/>
  <cols>
    <col min="1" max="1" width="10.33203125" style="3" customWidth="1"/>
    <col min="2" max="2" width="86.109375" style="3" bestFit="1" customWidth="1"/>
    <col min="3" max="3" width="10.6640625" style="3" customWidth="1"/>
    <col min="4" max="4" width="11.33203125" style="3" customWidth="1"/>
    <col min="5" max="5" width="12" style="3" customWidth="1"/>
    <col min="6" max="6" width="14.109375" style="3" customWidth="1"/>
    <col min="7" max="7" width="11.44140625" style="3"/>
    <col min="8" max="8" width="20.6640625" style="3" customWidth="1"/>
    <col min="9" max="9" width="1.109375" style="3" customWidth="1"/>
    <col min="10" max="10" width="15.5546875" style="3" customWidth="1"/>
    <col min="11" max="11" width="13.33203125" style="3" customWidth="1"/>
    <col min="12" max="12" width="14" style="3" customWidth="1"/>
    <col min="13" max="13" width="13.44140625" style="3" customWidth="1"/>
    <col min="14" max="14" width="14.33203125" style="3" customWidth="1"/>
    <col min="15" max="15" width="16.109375" style="3" customWidth="1"/>
    <col min="16" max="16" width="16.33203125" style="3" bestFit="1" customWidth="1"/>
    <col min="17" max="17" width="16.109375" style="3" customWidth="1"/>
    <col min="18" max="18" width="16.33203125" style="3" bestFit="1" customWidth="1"/>
    <col min="19" max="19" width="17.5546875" style="3" customWidth="1"/>
    <col min="20" max="16384" width="11.44140625" style="3"/>
  </cols>
  <sheetData>
    <row r="1" spans="1:19" s="115" customFormat="1" ht="23.4" customHeight="1" thickBot="1" x14ac:dyDescent="0.3">
      <c r="A1" s="123" t="s">
        <v>77</v>
      </c>
      <c r="B1" s="166">
        <v>2</v>
      </c>
    </row>
    <row r="2" spans="1:19" s="115" customFormat="1" ht="22.8" customHeight="1" thickBot="1" x14ac:dyDescent="0.3">
      <c r="A2" s="124" t="s">
        <v>78</v>
      </c>
      <c r="B2" s="167" t="s">
        <v>84</v>
      </c>
      <c r="C2" s="116"/>
      <c r="D2" s="116"/>
      <c r="E2" s="116"/>
      <c r="F2" s="116"/>
      <c r="G2" s="116"/>
      <c r="H2" s="116"/>
    </row>
    <row r="3" spans="1:19" s="115" customFormat="1" ht="27" customHeight="1" thickBot="1" x14ac:dyDescent="0.3">
      <c r="A3" s="125" t="s">
        <v>79</v>
      </c>
      <c r="B3" s="168" t="s">
        <v>85</v>
      </c>
      <c r="C3" s="169" t="s">
        <v>86</v>
      </c>
      <c r="D3" s="170"/>
      <c r="E3" s="170"/>
      <c r="F3" s="170"/>
      <c r="G3" s="170"/>
      <c r="H3" s="171"/>
    </row>
    <row r="4" spans="1:19" s="31" customFormat="1" ht="19.5" customHeight="1" x14ac:dyDescent="0.3">
      <c r="A4" s="117" t="s">
        <v>16</v>
      </c>
      <c r="B4" s="118"/>
      <c r="C4" s="119" t="s">
        <v>17</v>
      </c>
      <c r="D4" s="120"/>
      <c r="E4" s="120"/>
      <c r="F4" s="121"/>
      <c r="G4" s="120"/>
      <c r="H4" s="122"/>
      <c r="J4" s="141" t="s">
        <v>46</v>
      </c>
      <c r="K4" s="142"/>
      <c r="L4" s="143"/>
      <c r="M4" s="135" t="s">
        <v>64</v>
      </c>
      <c r="N4" s="136"/>
      <c r="O4" s="136"/>
      <c r="P4" s="136"/>
      <c r="Q4" s="136"/>
      <c r="R4" s="136"/>
      <c r="S4" s="137"/>
    </row>
    <row r="5" spans="1:19" s="31" customFormat="1" ht="27" thickBot="1" x14ac:dyDescent="0.3">
      <c r="A5" s="32" t="s">
        <v>28</v>
      </c>
      <c r="B5" s="34" t="s">
        <v>18</v>
      </c>
      <c r="C5" s="133" t="s">
        <v>65</v>
      </c>
      <c r="D5" s="134"/>
      <c r="E5" s="64" t="s">
        <v>48</v>
      </c>
      <c r="F5" s="43"/>
      <c r="G5" s="44"/>
      <c r="H5" s="45"/>
      <c r="J5" s="144"/>
      <c r="K5" s="145"/>
      <c r="L5" s="146"/>
      <c r="M5" s="138"/>
      <c r="N5" s="139"/>
      <c r="O5" s="139"/>
      <c r="P5" s="139"/>
      <c r="Q5" s="139"/>
      <c r="R5" s="139"/>
      <c r="S5" s="140"/>
    </row>
    <row r="6" spans="1:19" ht="25.5" customHeight="1" x14ac:dyDescent="0.25">
      <c r="A6" s="35"/>
      <c r="B6" s="29"/>
      <c r="C6" s="2" t="s">
        <v>2</v>
      </c>
      <c r="D6" s="2" t="s">
        <v>3</v>
      </c>
      <c r="E6" s="1"/>
      <c r="F6" s="36" t="s">
        <v>32</v>
      </c>
      <c r="G6" s="48" t="s">
        <v>34</v>
      </c>
      <c r="H6" s="49" t="s">
        <v>35</v>
      </c>
      <c r="J6" s="63" t="s">
        <v>13</v>
      </c>
      <c r="K6" s="59" t="s">
        <v>42</v>
      </c>
      <c r="L6" s="60" t="s">
        <v>44</v>
      </c>
      <c r="M6" s="67" t="s">
        <v>49</v>
      </c>
      <c r="N6" s="68" t="s">
        <v>50</v>
      </c>
      <c r="O6" s="67" t="s">
        <v>57</v>
      </c>
      <c r="P6" s="68" t="s">
        <v>58</v>
      </c>
      <c r="Q6" s="67" t="s">
        <v>60</v>
      </c>
      <c r="R6" s="68" t="s">
        <v>61</v>
      </c>
      <c r="S6" s="87" t="s">
        <v>62</v>
      </c>
    </row>
    <row r="7" spans="1:19" ht="24" customHeight="1" x14ac:dyDescent="0.3">
      <c r="A7" s="127" t="s">
        <v>19</v>
      </c>
      <c r="B7" s="129"/>
      <c r="C7" s="29"/>
      <c r="D7" s="29"/>
      <c r="E7" s="29"/>
      <c r="F7" s="52" t="s">
        <v>38</v>
      </c>
      <c r="G7" s="50" t="s">
        <v>36</v>
      </c>
      <c r="H7" s="51" t="s">
        <v>37</v>
      </c>
      <c r="J7" s="82" t="s">
        <v>45</v>
      </c>
      <c r="K7" s="83" t="s">
        <v>43</v>
      </c>
      <c r="L7" s="84" t="s">
        <v>43</v>
      </c>
      <c r="M7" s="85" t="s">
        <v>47</v>
      </c>
      <c r="N7" s="86" t="s">
        <v>47</v>
      </c>
      <c r="O7" s="85" t="s">
        <v>59</v>
      </c>
      <c r="P7" s="86" t="s">
        <v>59</v>
      </c>
      <c r="Q7" s="85" t="s">
        <v>63</v>
      </c>
      <c r="R7" s="86" t="s">
        <v>63</v>
      </c>
      <c r="S7" s="88" t="s">
        <v>63</v>
      </c>
    </row>
    <row r="8" spans="1:19" x14ac:dyDescent="0.25">
      <c r="A8" s="17" t="s">
        <v>51</v>
      </c>
      <c r="B8" s="29" t="s">
        <v>52</v>
      </c>
      <c r="C8" s="172">
        <v>52</v>
      </c>
      <c r="D8" s="172">
        <v>52</v>
      </c>
      <c r="E8" s="113" t="s">
        <v>76</v>
      </c>
      <c r="F8" s="37">
        <f>'V1'!F35</f>
        <v>630.48</v>
      </c>
      <c r="G8" s="47">
        <f>'V1'!H35</f>
        <v>0</v>
      </c>
      <c r="H8" s="46">
        <f>'V1'!J35</f>
        <v>0</v>
      </c>
      <c r="J8" s="77"/>
      <c r="K8" s="78"/>
      <c r="L8" s="79"/>
      <c r="M8" s="95">
        <f>SUM('V1'!I7:I31)</f>
        <v>0</v>
      </c>
      <c r="N8" s="96">
        <f>SUM('V1'!M7:M31)</f>
        <v>0</v>
      </c>
      <c r="O8" s="80">
        <f>'V1'!Q35</f>
        <v>32784.959999999999</v>
      </c>
      <c r="P8" s="81">
        <f>'V1'!R35</f>
        <v>32784.959999999999</v>
      </c>
      <c r="Q8" s="80">
        <f>IF(M8=0,0,O8/M8)</f>
        <v>0</v>
      </c>
      <c r="R8" s="81">
        <f>IF(N8=0,0,P8/N8)</f>
        <v>0</v>
      </c>
      <c r="S8" s="89">
        <f>IF((M8+N8)=0,0,(O8+P8)/(M8+N8))</f>
        <v>0</v>
      </c>
    </row>
    <row r="9" spans="1:19" x14ac:dyDescent="0.25">
      <c r="A9" s="17" t="s">
        <v>41</v>
      </c>
      <c r="B9" s="114" t="s">
        <v>81</v>
      </c>
      <c r="C9" s="172">
        <v>208</v>
      </c>
      <c r="D9" s="172">
        <v>0</v>
      </c>
      <c r="E9" s="113" t="s">
        <v>76</v>
      </c>
      <c r="F9" s="37">
        <f>'V3'!F13</f>
        <v>47.39</v>
      </c>
      <c r="G9" s="47">
        <f>'V3'!H13</f>
        <v>0</v>
      </c>
      <c r="H9" s="46">
        <f>'V3'!J13</f>
        <v>0</v>
      </c>
      <c r="J9" s="77"/>
      <c r="K9" s="78"/>
      <c r="L9" s="79"/>
      <c r="M9" s="97">
        <f>SUM('V3'!I7:I9)</f>
        <v>0</v>
      </c>
      <c r="N9" s="98">
        <f>SUM('V3'!M7:M9)</f>
        <v>0</v>
      </c>
      <c r="O9" s="73">
        <f>'V3'!Q13</f>
        <v>9857.119999999999</v>
      </c>
      <c r="P9" s="74">
        <f>'V3'!R13</f>
        <v>0</v>
      </c>
      <c r="Q9" s="80">
        <f t="shared" ref="Q9:Q13" si="0">IF(M9=0,0,O9/M9)</f>
        <v>0</v>
      </c>
      <c r="R9" s="81">
        <f t="shared" ref="R9:R13" si="1">IF(N9=0,0,P9/N9)</f>
        <v>0</v>
      </c>
      <c r="S9" s="89">
        <f t="shared" ref="S9:S16" si="2">IF((M9+N9)=0,0,(O9+P9)/(M9+N9))</f>
        <v>0</v>
      </c>
    </row>
    <row r="10" spans="1:19" x14ac:dyDescent="0.25">
      <c r="A10" s="17" t="s">
        <v>0</v>
      </c>
      <c r="B10" s="114" t="s">
        <v>83</v>
      </c>
      <c r="C10" s="172">
        <v>250</v>
      </c>
      <c r="D10" s="172">
        <v>0</v>
      </c>
      <c r="E10" s="113" t="s">
        <v>76</v>
      </c>
      <c r="F10" s="37">
        <f>'V4'!F17</f>
        <v>62.3</v>
      </c>
      <c r="G10" s="47">
        <f>'V4'!H17</f>
        <v>0</v>
      </c>
      <c r="H10" s="46">
        <f>'V4'!J17</f>
        <v>0</v>
      </c>
      <c r="J10" s="77"/>
      <c r="K10" s="78"/>
      <c r="L10" s="79"/>
      <c r="M10" s="97">
        <f>SUM('V4'!I7:I13)</f>
        <v>0</v>
      </c>
      <c r="N10" s="98">
        <f>SUM('V4'!M7:M13)</f>
        <v>0</v>
      </c>
      <c r="O10" s="73">
        <f>'V4'!Q17</f>
        <v>15575</v>
      </c>
      <c r="P10" s="74">
        <f>'V4'!R17</f>
        <v>0</v>
      </c>
      <c r="Q10" s="80">
        <f t="shared" si="0"/>
        <v>0</v>
      </c>
      <c r="R10" s="81">
        <f t="shared" si="1"/>
        <v>0</v>
      </c>
      <c r="S10" s="89">
        <f t="shared" si="2"/>
        <v>0</v>
      </c>
    </row>
    <row r="11" spans="1:19" x14ac:dyDescent="0.25">
      <c r="A11" s="17" t="s">
        <v>53</v>
      </c>
      <c r="B11" s="114" t="s">
        <v>80</v>
      </c>
      <c r="C11" s="172">
        <v>26</v>
      </c>
      <c r="D11" s="172">
        <v>0</v>
      </c>
      <c r="E11" s="113" t="s">
        <v>76</v>
      </c>
      <c r="F11" s="37">
        <f>'V5'!F12</f>
        <v>28.09</v>
      </c>
      <c r="G11" s="47">
        <f>'V5'!H12</f>
        <v>0</v>
      </c>
      <c r="H11" s="46">
        <f>'V5'!J12</f>
        <v>0</v>
      </c>
      <c r="J11" s="77"/>
      <c r="K11" s="78"/>
      <c r="L11" s="79"/>
      <c r="M11" s="97">
        <f>SUM('V5'!I7:I8)</f>
        <v>0</v>
      </c>
      <c r="N11" s="98">
        <f>SUM('V5'!M7:M8)</f>
        <v>0</v>
      </c>
      <c r="O11" s="73">
        <f>'V5'!Q12</f>
        <v>730.34</v>
      </c>
      <c r="P11" s="74">
        <f>'V5'!R12</f>
        <v>0</v>
      </c>
      <c r="Q11" s="80">
        <f t="shared" si="0"/>
        <v>0</v>
      </c>
      <c r="R11" s="81">
        <f t="shared" si="1"/>
        <v>0</v>
      </c>
      <c r="S11" s="89">
        <f t="shared" si="2"/>
        <v>0</v>
      </c>
    </row>
    <row r="12" spans="1:19" x14ac:dyDescent="0.25">
      <c r="A12" s="17" t="s">
        <v>55</v>
      </c>
      <c r="B12" s="38" t="s">
        <v>54</v>
      </c>
      <c r="C12" s="172">
        <v>250</v>
      </c>
      <c r="D12" s="172">
        <v>0</v>
      </c>
      <c r="E12" s="113" t="s">
        <v>76</v>
      </c>
      <c r="F12" s="37">
        <f>'V6'!F18</f>
        <v>216.04000000000002</v>
      </c>
      <c r="G12" s="47">
        <f>'V6'!H18</f>
        <v>0</v>
      </c>
      <c r="H12" s="46">
        <f>'V6'!J18</f>
        <v>0</v>
      </c>
      <c r="J12" s="77"/>
      <c r="K12" s="78"/>
      <c r="L12" s="79"/>
      <c r="M12" s="97">
        <f>SUM('V6'!I7:I14)</f>
        <v>0</v>
      </c>
      <c r="N12" s="98">
        <f>SUM('V6'!M7:M14)</f>
        <v>0</v>
      </c>
      <c r="O12" s="73">
        <f>'V6'!Q18</f>
        <v>54010</v>
      </c>
      <c r="P12" s="74">
        <f>'V6'!R18</f>
        <v>0</v>
      </c>
      <c r="Q12" s="80">
        <f t="shared" si="0"/>
        <v>0</v>
      </c>
      <c r="R12" s="81">
        <f t="shared" si="1"/>
        <v>0</v>
      </c>
      <c r="S12" s="89">
        <f t="shared" si="2"/>
        <v>0</v>
      </c>
    </row>
    <row r="13" spans="1:19" x14ac:dyDescent="0.25">
      <c r="A13" s="17" t="s">
        <v>1</v>
      </c>
      <c r="B13" s="29" t="s">
        <v>21</v>
      </c>
      <c r="C13" s="172">
        <v>26</v>
      </c>
      <c r="D13" s="172">
        <v>0</v>
      </c>
      <c r="E13" s="113" t="s">
        <v>76</v>
      </c>
      <c r="F13" s="37">
        <f>'V7'!F11</f>
        <v>2.8</v>
      </c>
      <c r="G13" s="47">
        <f>'V7'!H11</f>
        <v>0</v>
      </c>
      <c r="H13" s="46">
        <f>'V7'!J11</f>
        <v>0</v>
      </c>
      <c r="J13" s="77"/>
      <c r="K13" s="78"/>
      <c r="L13" s="79"/>
      <c r="M13" s="97">
        <f>SUM('V7'!I7:I7)</f>
        <v>0</v>
      </c>
      <c r="N13" s="98">
        <f>SUM('V7'!M7:M7)</f>
        <v>0</v>
      </c>
      <c r="O13" s="73">
        <f>'V7'!Q11</f>
        <v>72.8</v>
      </c>
      <c r="P13" s="74">
        <f>'V7'!R11</f>
        <v>0</v>
      </c>
      <c r="Q13" s="80">
        <f t="shared" si="0"/>
        <v>0</v>
      </c>
      <c r="R13" s="81">
        <f t="shared" si="1"/>
        <v>0</v>
      </c>
      <c r="S13" s="89">
        <f t="shared" si="2"/>
        <v>0</v>
      </c>
    </row>
    <row r="14" spans="1:19" x14ac:dyDescent="0.25">
      <c r="A14" s="127" t="s">
        <v>20</v>
      </c>
      <c r="B14" s="128"/>
      <c r="C14" s="173"/>
      <c r="D14" s="173"/>
      <c r="E14" s="54"/>
      <c r="F14" s="57"/>
      <c r="G14" s="57"/>
      <c r="H14" s="46"/>
      <c r="J14" s="65"/>
      <c r="K14" s="66"/>
      <c r="L14" s="66"/>
      <c r="M14" s="99"/>
      <c r="N14" s="100"/>
      <c r="O14" s="75"/>
      <c r="P14" s="76"/>
      <c r="Q14" s="75"/>
      <c r="R14" s="76"/>
      <c r="S14" s="90"/>
    </row>
    <row r="15" spans="1:19" x14ac:dyDescent="0.25">
      <c r="A15" s="1" t="s">
        <v>39</v>
      </c>
      <c r="B15" s="39" t="s">
        <v>40</v>
      </c>
      <c r="C15" s="172">
        <v>12</v>
      </c>
      <c r="D15" s="172">
        <v>0</v>
      </c>
      <c r="E15" s="113" t="s">
        <v>76</v>
      </c>
      <c r="F15" s="37">
        <f>'S10'!F17</f>
        <v>52.269999999999996</v>
      </c>
      <c r="G15" s="47">
        <f>'S10'!H17</f>
        <v>0</v>
      </c>
      <c r="H15" s="46">
        <f>'S10'!J17</f>
        <v>0</v>
      </c>
      <c r="J15" s="62"/>
      <c r="K15" s="78"/>
      <c r="L15" s="79"/>
      <c r="M15" s="97">
        <f>SUM('S10'!I7:I13)</f>
        <v>0</v>
      </c>
      <c r="N15" s="98">
        <f>SUM('S10'!M7:M13)</f>
        <v>0</v>
      </c>
      <c r="O15" s="73">
        <f>'S10'!Q17</f>
        <v>627.24</v>
      </c>
      <c r="P15" s="74">
        <f>'S10'!R17</f>
        <v>0</v>
      </c>
      <c r="Q15" s="80">
        <f t="shared" ref="Q15:Q16" si="3">IF(M15=0,0,O15/M15)</f>
        <v>0</v>
      </c>
      <c r="R15" s="81">
        <f t="shared" ref="R15:R16" si="4">IF(N15=0,0,P15/N15)</f>
        <v>0</v>
      </c>
      <c r="S15" s="89">
        <f t="shared" si="2"/>
        <v>0</v>
      </c>
    </row>
    <row r="16" spans="1:19" ht="13.8" thickBot="1" x14ac:dyDescent="0.3">
      <c r="A16" s="1" t="s">
        <v>56</v>
      </c>
      <c r="B16" s="126" t="s">
        <v>82</v>
      </c>
      <c r="C16" s="172">
        <v>250</v>
      </c>
      <c r="D16" s="172">
        <v>0</v>
      </c>
      <c r="E16" s="113" t="s">
        <v>76</v>
      </c>
      <c r="F16" s="37">
        <f>'S12'!F11</f>
        <v>3.7</v>
      </c>
      <c r="G16" s="47">
        <f>'S12'!H11</f>
        <v>0</v>
      </c>
      <c r="H16" s="46">
        <f>'S12'!J11</f>
        <v>0</v>
      </c>
      <c r="J16" s="62"/>
      <c r="K16" s="78"/>
      <c r="L16" s="79"/>
      <c r="M16" s="97">
        <f>SUM('S12'!I7:I7)</f>
        <v>0</v>
      </c>
      <c r="N16" s="98">
        <f>SUM('S12'!M7:M7)</f>
        <v>0</v>
      </c>
      <c r="O16" s="73">
        <f>'S12'!Q11</f>
        <v>925</v>
      </c>
      <c r="P16" s="74">
        <f>'S12'!R11</f>
        <v>0</v>
      </c>
      <c r="Q16" s="80">
        <f t="shared" si="3"/>
        <v>0</v>
      </c>
      <c r="R16" s="81">
        <f t="shared" si="4"/>
        <v>0</v>
      </c>
      <c r="S16" s="89">
        <f t="shared" si="2"/>
        <v>0</v>
      </c>
    </row>
    <row r="17" spans="2:19" ht="13.8" thickBot="1" x14ac:dyDescent="0.3">
      <c r="E17" s="40" t="s">
        <v>33</v>
      </c>
      <c r="F17" s="41">
        <f>SUM(F8:F16)</f>
        <v>1043.07</v>
      </c>
      <c r="G17" s="41">
        <f>IF(F17=0,0,H17/F17)</f>
        <v>0</v>
      </c>
      <c r="H17" s="53">
        <f>SUM(H8:H16)</f>
        <v>0</v>
      </c>
      <c r="M17" s="91">
        <f>SUM(M8:M16)</f>
        <v>0</v>
      </c>
      <c r="N17" s="92">
        <f>SUM(N8:N16)</f>
        <v>0</v>
      </c>
      <c r="O17" s="93">
        <f>SUM(O8:O16)</f>
        <v>114582.46</v>
      </c>
      <c r="P17" s="94">
        <f>SUM(P8:P16)</f>
        <v>32784.959999999999</v>
      </c>
      <c r="Q17" s="93">
        <f>IF(M17=0,0,O17/M17)</f>
        <v>0</v>
      </c>
      <c r="R17" s="94">
        <f>IF(N17=0,0,P17/N17)</f>
        <v>0</v>
      </c>
      <c r="S17" s="147">
        <f>IF(M18=0,0,O18/M18)</f>
        <v>0</v>
      </c>
    </row>
    <row r="18" spans="2:19" ht="13.8" thickBot="1" x14ac:dyDescent="0.3">
      <c r="B18" s="30"/>
      <c r="M18" s="149">
        <f>M17+N17</f>
        <v>0</v>
      </c>
      <c r="N18" s="150"/>
      <c r="O18" s="131">
        <f>O17+P17</f>
        <v>147367.42000000001</v>
      </c>
      <c r="P18" s="132"/>
      <c r="Q18" s="131">
        <f>IF(M18=0,0,O18/M18)</f>
        <v>0</v>
      </c>
      <c r="R18" s="132"/>
      <c r="S18" s="148"/>
    </row>
    <row r="19" spans="2:19" x14ac:dyDescent="0.25">
      <c r="D19" s="104"/>
      <c r="E19" s="112" t="s">
        <v>75</v>
      </c>
    </row>
    <row r="20" spans="2:19" ht="86.4" customHeight="1" x14ac:dyDescent="0.25">
      <c r="B20" s="101" t="s">
        <v>66</v>
      </c>
      <c r="J20" s="130" t="s">
        <v>69</v>
      </c>
      <c r="K20" s="130"/>
      <c r="L20" s="130"/>
      <c r="M20" s="130"/>
      <c r="N20" s="130"/>
    </row>
    <row r="21" spans="2:19" ht="29.4" customHeight="1" x14ac:dyDescent="0.3">
      <c r="B21" s="102" t="s">
        <v>74</v>
      </c>
      <c r="F21" s="3" t="s">
        <v>70</v>
      </c>
      <c r="G21" s="105"/>
      <c r="H21" s="106">
        <f>SUM(H17)</f>
        <v>0</v>
      </c>
    </row>
    <row r="22" spans="2:19" ht="15.6" x14ac:dyDescent="0.3">
      <c r="E22" s="107">
        <v>0.19</v>
      </c>
      <c r="F22" s="3" t="s">
        <v>71</v>
      </c>
      <c r="G22" s="108"/>
      <c r="H22" s="106">
        <f>SUM(H21*E22)</f>
        <v>0</v>
      </c>
    </row>
    <row r="23" spans="2:19" ht="15.6" x14ac:dyDescent="0.3">
      <c r="F23" s="3" t="s">
        <v>70</v>
      </c>
      <c r="G23" s="109" t="s">
        <v>72</v>
      </c>
      <c r="H23" s="106">
        <f>SUM(H21:H22)</f>
        <v>0</v>
      </c>
    </row>
    <row r="24" spans="2:19" ht="46.8" x14ac:dyDescent="0.3">
      <c r="B24" s="103" t="s">
        <v>68</v>
      </c>
      <c r="F24" s="110" t="s">
        <v>73</v>
      </c>
      <c r="G24" s="110"/>
      <c r="H24" s="111">
        <f>SUM(H23/12)</f>
        <v>0</v>
      </c>
    </row>
  </sheetData>
  <sheetProtection algorithmName="SHA-512" hashValue="I7ksdhc0cyQ9k+ru0RQeyRcWHBzBrjvEGJZVi8y8pFKNsD5OxhiNQSoPLgpvKD5KTcnnzB0w/nIr8AIKDDtzVA==" saltValue="ENHtLKiEa0AtvUDqpOhzEQ==" spinCount="100000" sheet="1" objects="1" scenarios="1"/>
  <mergeCells count="11">
    <mergeCell ref="C5:D5"/>
    <mergeCell ref="C3:H3"/>
    <mergeCell ref="M4:S5"/>
    <mergeCell ref="J4:L5"/>
    <mergeCell ref="S17:S18"/>
    <mergeCell ref="M18:N18"/>
    <mergeCell ref="A14:B14"/>
    <mergeCell ref="A7:B7"/>
    <mergeCell ref="J20:N20"/>
    <mergeCell ref="O18:P18"/>
    <mergeCell ref="Q18:R18"/>
  </mergeCells>
  <phoneticPr fontId="11" type="noConversion"/>
  <pageMargins left="0.53" right="0.49" top="0.68" bottom="0.54" header="0.38" footer="0.25"/>
  <pageSetup paperSize="9" scale="55" fitToWidth="2" orientation="landscape" verticalDpi="4294967295" r:id="rId1"/>
  <headerFooter alignWithMargins="0">
    <oddHeader>&amp;CKlassifizierung der Flächen und Räume
&amp;F&amp;RDruckdatum: &amp;D</oddHeader>
    <oddFooter>&amp;L&amp;Z&amp;F\&amp;A&amp;RSeite &amp;P von &amp;N</oddFooter>
  </headerFooter>
  <colBreaks count="1" manualBreakCount="1">
    <brk id="12" max="1048575" man="1"/>
  </col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R36"/>
  <sheetViews>
    <sheetView zoomScale="75" zoomScaleNormal="75" workbookViewId="0">
      <pane ySplit="6" topLeftCell="A21" activePane="bottomLeft" state="frozen"/>
      <selection activeCell="B236" sqref="B236"/>
      <selection pane="bottomLeft" activeCell="N38" sqref="N38"/>
    </sheetView>
  </sheetViews>
  <sheetFormatPr baseColWidth="10" defaultColWidth="11.44140625" defaultRowHeight="13.2" x14ac:dyDescent="0.25"/>
  <cols>
    <col min="1" max="1" width="8" style="3" customWidth="1"/>
    <col min="2" max="2" width="10.88671875" style="3" customWidth="1"/>
    <col min="3" max="3" width="7" style="3" customWidth="1"/>
    <col min="4" max="4" width="28.21875" style="3" bestFit="1" customWidth="1"/>
    <col min="5" max="5" width="7.5546875" style="3" customWidth="1"/>
    <col min="6" max="6" width="13.44140625" style="3" customWidth="1"/>
    <col min="7" max="7" width="9" style="3" customWidth="1"/>
    <col min="8" max="8" width="15.6640625" style="3" customWidth="1"/>
    <col min="9" max="9" width="17.77734375" style="3" customWidth="1"/>
    <col min="10" max="10" width="21.5546875" style="3" customWidth="1"/>
    <col min="11" max="11" width="8.6640625" style="3" customWidth="1"/>
    <col min="12" max="12" width="16.109375" style="3" customWidth="1"/>
    <col min="13" max="13" width="21.44140625" style="3" customWidth="1"/>
    <col min="14" max="14" width="20" style="3" customWidth="1"/>
    <col min="15" max="15" width="22.33203125" style="3" customWidth="1"/>
    <col min="16" max="16" width="1.88671875" style="3" customWidth="1"/>
    <col min="17" max="18" width="16.33203125" style="3" customWidth="1"/>
    <col min="19" max="16384" width="11.44140625" style="3"/>
  </cols>
  <sheetData>
    <row r="1" spans="1:18" ht="13.8" thickBot="1" x14ac:dyDescent="0.3"/>
    <row r="2" spans="1:18" ht="14.4" thickBot="1" x14ac:dyDescent="0.3">
      <c r="A2" s="4" t="s">
        <v>13</v>
      </c>
      <c r="B2" s="5"/>
      <c r="C2" s="5"/>
      <c r="D2" s="5"/>
      <c r="E2" s="5"/>
      <c r="F2" s="56">
        <f>Flächenklassifizierung!J8</f>
        <v>0</v>
      </c>
    </row>
    <row r="3" spans="1:18" ht="17.25" customHeight="1" thickBot="1" x14ac:dyDescent="0.3">
      <c r="G3" s="159" t="s">
        <v>24</v>
      </c>
      <c r="H3" s="160"/>
      <c r="I3" s="160"/>
      <c r="J3" s="160"/>
      <c r="K3" s="160"/>
      <c r="L3" s="160"/>
      <c r="M3" s="160"/>
      <c r="N3" s="161"/>
      <c r="O3" s="6"/>
    </row>
    <row r="4" spans="1:18" ht="18" customHeight="1" thickBot="1" x14ac:dyDescent="0.3">
      <c r="A4" s="151" t="str">
        <f>Flächenklassifizierung!B2</f>
        <v>Großleitstelle Oldenburger Land, Friedhofsweg 30</v>
      </c>
      <c r="B4" s="152"/>
      <c r="C4" s="152"/>
      <c r="D4" s="152"/>
      <c r="E4" s="152"/>
      <c r="F4" s="153"/>
      <c r="G4" s="159" t="s">
        <v>7</v>
      </c>
      <c r="H4" s="160"/>
      <c r="I4" s="160"/>
      <c r="J4" s="160"/>
      <c r="K4" s="160"/>
      <c r="L4" s="160"/>
      <c r="M4" s="160"/>
      <c r="N4" s="161"/>
      <c r="O4" s="6"/>
    </row>
    <row r="5" spans="1:18" ht="13.8" thickBot="1" x14ac:dyDescent="0.3">
      <c r="A5" s="154"/>
      <c r="B5" s="155"/>
      <c r="C5" s="155"/>
      <c r="D5" s="155"/>
      <c r="E5" s="155"/>
      <c r="F5" s="156"/>
      <c r="G5" s="162" t="s">
        <v>2</v>
      </c>
      <c r="H5" s="163"/>
      <c r="I5" s="163"/>
      <c r="J5" s="163"/>
      <c r="K5" s="159" t="s">
        <v>3</v>
      </c>
      <c r="L5" s="164"/>
      <c r="M5" s="164"/>
      <c r="N5" s="165"/>
      <c r="O5" s="7"/>
    </row>
    <row r="6" spans="1:18" ht="51.75" customHeight="1" x14ac:dyDescent="0.25">
      <c r="A6" s="8" t="s">
        <v>27</v>
      </c>
      <c r="B6" s="9" t="s">
        <v>4</v>
      </c>
      <c r="C6" s="9" t="s">
        <v>5</v>
      </c>
      <c r="D6" s="28" t="s">
        <v>67</v>
      </c>
      <c r="E6" s="10" t="s">
        <v>30</v>
      </c>
      <c r="F6" s="11" t="s">
        <v>6</v>
      </c>
      <c r="G6" s="12" t="s">
        <v>25</v>
      </c>
      <c r="H6" s="13" t="s">
        <v>11</v>
      </c>
      <c r="I6" s="14" t="s">
        <v>23</v>
      </c>
      <c r="J6" s="15" t="s">
        <v>22</v>
      </c>
      <c r="K6" s="12" t="s">
        <v>25</v>
      </c>
      <c r="L6" s="13" t="s">
        <v>8</v>
      </c>
      <c r="M6" s="14" t="s">
        <v>23</v>
      </c>
      <c r="N6" s="15" t="s">
        <v>22</v>
      </c>
      <c r="O6" s="16" t="s">
        <v>26</v>
      </c>
      <c r="Q6" s="69" t="s">
        <v>57</v>
      </c>
      <c r="R6" s="69" t="s">
        <v>58</v>
      </c>
    </row>
    <row r="7" spans="1:18" ht="13.8" x14ac:dyDescent="0.25">
      <c r="A7" s="17" t="s">
        <v>51</v>
      </c>
      <c r="B7" s="174" t="s">
        <v>129</v>
      </c>
      <c r="C7" s="175" t="s">
        <v>130</v>
      </c>
      <c r="D7" s="174" t="s">
        <v>131</v>
      </c>
      <c r="E7" s="172"/>
      <c r="F7" s="176">
        <v>21.46</v>
      </c>
      <c r="G7" s="17">
        <f>Flächenklassifizierung!$C$8</f>
        <v>52</v>
      </c>
      <c r="H7" s="61">
        <f>Flächenklassifizierung!$K$8</f>
        <v>0</v>
      </c>
      <c r="I7" s="18">
        <f>IF(H7=0,0,(F7/H7*G7))</f>
        <v>0</v>
      </c>
      <c r="J7" s="19">
        <f>(I7*$F$2)</f>
        <v>0</v>
      </c>
      <c r="K7" s="17">
        <f>Flächenklassifizierung!$D$8</f>
        <v>52</v>
      </c>
      <c r="L7" s="61">
        <f>Flächenklassifizierung!$L$8</f>
        <v>0</v>
      </c>
      <c r="M7" s="20">
        <f>IF(L7=0,0,(F7/L7*K7))</f>
        <v>0</v>
      </c>
      <c r="N7" s="19">
        <f>(M7*$F$2)</f>
        <v>0</v>
      </c>
      <c r="O7" s="21">
        <f>ROUND(J7+N7,2)</f>
        <v>0</v>
      </c>
      <c r="P7" s="22"/>
      <c r="Q7" s="70">
        <f>F7*G7</f>
        <v>1115.92</v>
      </c>
      <c r="R7" s="70">
        <f>F7*K7</f>
        <v>1115.92</v>
      </c>
    </row>
    <row r="8" spans="1:18" ht="13.8" x14ac:dyDescent="0.25">
      <c r="A8" s="17" t="s">
        <v>51</v>
      </c>
      <c r="B8" s="174" t="s">
        <v>129</v>
      </c>
      <c r="C8" s="175" t="s">
        <v>132</v>
      </c>
      <c r="D8" s="174" t="s">
        <v>133</v>
      </c>
      <c r="E8" s="172"/>
      <c r="F8" s="176">
        <v>76.569999999999993</v>
      </c>
      <c r="G8" s="17">
        <f>Flächenklassifizierung!$C$8</f>
        <v>52</v>
      </c>
      <c r="H8" s="61">
        <f>Flächenklassifizierung!$K$8</f>
        <v>0</v>
      </c>
      <c r="I8" s="18">
        <f t="shared" ref="I8:I31" si="0">IF(H8=0,0,(F8/H8*G8))</f>
        <v>0</v>
      </c>
      <c r="J8" s="19">
        <f t="shared" ref="J8:J31" si="1">(I8*$F$2)</f>
        <v>0</v>
      </c>
      <c r="K8" s="17">
        <f>Flächenklassifizierung!$D$8</f>
        <v>52</v>
      </c>
      <c r="L8" s="61">
        <f>Flächenklassifizierung!$L$8</f>
        <v>0</v>
      </c>
      <c r="M8" s="20">
        <f t="shared" ref="M8:M31" si="2">IF(L8=0,0,(F8/L8*K8))</f>
        <v>0</v>
      </c>
      <c r="N8" s="19">
        <f t="shared" ref="N8:N31" si="3">(M8*$F$2)</f>
        <v>0</v>
      </c>
      <c r="O8" s="21">
        <f t="shared" ref="O8:O31" si="4">ROUND(J8+N8,2)</f>
        <v>0</v>
      </c>
      <c r="P8" s="23"/>
      <c r="Q8" s="70">
        <f t="shared" ref="Q8:Q31" si="5">F8*G8</f>
        <v>3981.6399999999994</v>
      </c>
      <c r="R8" s="70">
        <f t="shared" ref="R8:R31" si="6">F8*K8</f>
        <v>3981.6399999999994</v>
      </c>
    </row>
    <row r="9" spans="1:18" ht="13.8" x14ac:dyDescent="0.25">
      <c r="A9" s="17" t="s">
        <v>51</v>
      </c>
      <c r="B9" s="174" t="s">
        <v>129</v>
      </c>
      <c r="C9" s="175" t="s">
        <v>134</v>
      </c>
      <c r="D9" s="174" t="s">
        <v>135</v>
      </c>
      <c r="E9" s="172"/>
      <c r="F9" s="176">
        <v>61.66</v>
      </c>
      <c r="G9" s="17">
        <f>Flächenklassifizierung!$C$8</f>
        <v>52</v>
      </c>
      <c r="H9" s="61">
        <f>Flächenklassifizierung!$K$8</f>
        <v>0</v>
      </c>
      <c r="I9" s="18">
        <f t="shared" si="0"/>
        <v>0</v>
      </c>
      <c r="J9" s="19">
        <f t="shared" si="1"/>
        <v>0</v>
      </c>
      <c r="K9" s="17">
        <f>Flächenklassifizierung!$D$8</f>
        <v>52</v>
      </c>
      <c r="L9" s="61">
        <f>Flächenklassifizierung!$L$8</f>
        <v>0</v>
      </c>
      <c r="M9" s="20">
        <f t="shared" si="2"/>
        <v>0</v>
      </c>
      <c r="N9" s="19">
        <f t="shared" si="3"/>
        <v>0</v>
      </c>
      <c r="O9" s="21">
        <f t="shared" si="4"/>
        <v>0</v>
      </c>
      <c r="Q9" s="70">
        <f t="shared" si="5"/>
        <v>3206.3199999999997</v>
      </c>
      <c r="R9" s="70">
        <f t="shared" si="6"/>
        <v>3206.3199999999997</v>
      </c>
    </row>
    <row r="10" spans="1:18" ht="13.8" x14ac:dyDescent="0.25">
      <c r="A10" s="17" t="s">
        <v>51</v>
      </c>
      <c r="B10" s="174" t="s">
        <v>87</v>
      </c>
      <c r="C10" s="175" t="s">
        <v>88</v>
      </c>
      <c r="D10" s="174" t="s">
        <v>89</v>
      </c>
      <c r="E10" s="172"/>
      <c r="F10" s="176">
        <v>25.6</v>
      </c>
      <c r="G10" s="17">
        <f>Flächenklassifizierung!$C$8</f>
        <v>52</v>
      </c>
      <c r="H10" s="61">
        <f>Flächenklassifizierung!$K$8</f>
        <v>0</v>
      </c>
      <c r="I10" s="18">
        <f t="shared" si="0"/>
        <v>0</v>
      </c>
      <c r="J10" s="19">
        <f t="shared" si="1"/>
        <v>0</v>
      </c>
      <c r="K10" s="17">
        <f>Flächenklassifizierung!$D$8</f>
        <v>52</v>
      </c>
      <c r="L10" s="61">
        <f>Flächenklassifizierung!$L$8</f>
        <v>0</v>
      </c>
      <c r="M10" s="20">
        <f t="shared" si="2"/>
        <v>0</v>
      </c>
      <c r="N10" s="19">
        <f t="shared" si="3"/>
        <v>0</v>
      </c>
      <c r="O10" s="21">
        <f t="shared" si="4"/>
        <v>0</v>
      </c>
      <c r="Q10" s="70">
        <f t="shared" si="5"/>
        <v>1331.2</v>
      </c>
      <c r="R10" s="70">
        <f t="shared" si="6"/>
        <v>1331.2</v>
      </c>
    </row>
    <row r="11" spans="1:18" ht="13.8" x14ac:dyDescent="0.25">
      <c r="A11" s="17" t="s">
        <v>51</v>
      </c>
      <c r="B11" s="174" t="s">
        <v>87</v>
      </c>
      <c r="C11" s="175" t="s">
        <v>90</v>
      </c>
      <c r="D11" s="174" t="s">
        <v>91</v>
      </c>
      <c r="E11" s="172"/>
      <c r="F11" s="176">
        <v>26.17</v>
      </c>
      <c r="G11" s="17">
        <f>Flächenklassifizierung!$C$8</f>
        <v>52</v>
      </c>
      <c r="H11" s="61">
        <f>Flächenklassifizierung!$K$8</f>
        <v>0</v>
      </c>
      <c r="I11" s="18">
        <f t="shared" si="0"/>
        <v>0</v>
      </c>
      <c r="J11" s="19">
        <f t="shared" si="1"/>
        <v>0</v>
      </c>
      <c r="K11" s="17">
        <f>Flächenklassifizierung!$D$8</f>
        <v>52</v>
      </c>
      <c r="L11" s="61">
        <f>Flächenklassifizierung!$L$8</f>
        <v>0</v>
      </c>
      <c r="M11" s="20">
        <f t="shared" si="2"/>
        <v>0</v>
      </c>
      <c r="N11" s="19">
        <f t="shared" si="3"/>
        <v>0</v>
      </c>
      <c r="O11" s="21">
        <f t="shared" si="4"/>
        <v>0</v>
      </c>
      <c r="Q11" s="70">
        <f t="shared" si="5"/>
        <v>1360.8400000000001</v>
      </c>
      <c r="R11" s="70">
        <f t="shared" si="6"/>
        <v>1360.8400000000001</v>
      </c>
    </row>
    <row r="12" spans="1:18" ht="13.8" x14ac:dyDescent="0.25">
      <c r="A12" s="17" t="s">
        <v>51</v>
      </c>
      <c r="B12" s="174" t="s">
        <v>87</v>
      </c>
      <c r="C12" s="175" t="s">
        <v>92</v>
      </c>
      <c r="D12" s="174" t="s">
        <v>93</v>
      </c>
      <c r="E12" s="172"/>
      <c r="F12" s="176">
        <v>21.1</v>
      </c>
      <c r="G12" s="17">
        <f>Flächenklassifizierung!$C$8</f>
        <v>52</v>
      </c>
      <c r="H12" s="61">
        <f>Flächenklassifizierung!$K$8</f>
        <v>0</v>
      </c>
      <c r="I12" s="18">
        <f t="shared" si="0"/>
        <v>0</v>
      </c>
      <c r="J12" s="19">
        <f t="shared" si="1"/>
        <v>0</v>
      </c>
      <c r="K12" s="17">
        <f>Flächenklassifizierung!$D$8</f>
        <v>52</v>
      </c>
      <c r="L12" s="61">
        <f>Flächenklassifizierung!$L$8</f>
        <v>0</v>
      </c>
      <c r="M12" s="20">
        <f t="shared" si="2"/>
        <v>0</v>
      </c>
      <c r="N12" s="19">
        <f t="shared" si="3"/>
        <v>0</v>
      </c>
      <c r="O12" s="21">
        <f t="shared" si="4"/>
        <v>0</v>
      </c>
      <c r="Q12" s="70">
        <f t="shared" si="5"/>
        <v>1097.2</v>
      </c>
      <c r="R12" s="70">
        <f t="shared" si="6"/>
        <v>1097.2</v>
      </c>
    </row>
    <row r="13" spans="1:18" ht="13.8" x14ac:dyDescent="0.25">
      <c r="A13" s="17" t="s">
        <v>51</v>
      </c>
      <c r="B13" s="174" t="s">
        <v>87</v>
      </c>
      <c r="C13" s="175" t="s">
        <v>94</v>
      </c>
      <c r="D13" s="174" t="s">
        <v>95</v>
      </c>
      <c r="E13" s="172"/>
      <c r="F13" s="176">
        <v>21.59</v>
      </c>
      <c r="G13" s="17">
        <f>Flächenklassifizierung!$C$8</f>
        <v>52</v>
      </c>
      <c r="H13" s="61">
        <f>Flächenklassifizierung!$K$8</f>
        <v>0</v>
      </c>
      <c r="I13" s="18">
        <f t="shared" si="0"/>
        <v>0</v>
      </c>
      <c r="J13" s="19">
        <f t="shared" si="1"/>
        <v>0</v>
      </c>
      <c r="K13" s="17">
        <f>Flächenklassifizierung!$D$8</f>
        <v>52</v>
      </c>
      <c r="L13" s="61">
        <f>Flächenklassifizierung!$L$8</f>
        <v>0</v>
      </c>
      <c r="M13" s="20">
        <f t="shared" si="2"/>
        <v>0</v>
      </c>
      <c r="N13" s="19">
        <f t="shared" si="3"/>
        <v>0</v>
      </c>
      <c r="O13" s="21">
        <f t="shared" si="4"/>
        <v>0</v>
      </c>
      <c r="Q13" s="70">
        <f t="shared" si="5"/>
        <v>1122.68</v>
      </c>
      <c r="R13" s="70">
        <f t="shared" si="6"/>
        <v>1122.68</v>
      </c>
    </row>
    <row r="14" spans="1:18" ht="13.8" x14ac:dyDescent="0.25">
      <c r="A14" s="17" t="s">
        <v>51</v>
      </c>
      <c r="B14" s="174" t="s">
        <v>87</v>
      </c>
      <c r="C14" s="175" t="s">
        <v>96</v>
      </c>
      <c r="D14" s="174" t="s">
        <v>97</v>
      </c>
      <c r="E14" s="172"/>
      <c r="F14" s="176">
        <v>24.94</v>
      </c>
      <c r="G14" s="17">
        <f>Flächenklassifizierung!$C$8</f>
        <v>52</v>
      </c>
      <c r="H14" s="61">
        <f>Flächenklassifizierung!$K$8</f>
        <v>0</v>
      </c>
      <c r="I14" s="18">
        <f t="shared" si="0"/>
        <v>0</v>
      </c>
      <c r="J14" s="19">
        <f t="shared" si="1"/>
        <v>0</v>
      </c>
      <c r="K14" s="17">
        <f>Flächenklassifizierung!$D$8</f>
        <v>52</v>
      </c>
      <c r="L14" s="61">
        <f>Flächenklassifizierung!$L$8</f>
        <v>0</v>
      </c>
      <c r="M14" s="20">
        <f t="shared" si="2"/>
        <v>0</v>
      </c>
      <c r="N14" s="19">
        <f t="shared" si="3"/>
        <v>0</v>
      </c>
      <c r="O14" s="21">
        <f t="shared" si="4"/>
        <v>0</v>
      </c>
      <c r="Q14" s="70">
        <f t="shared" si="5"/>
        <v>1296.8800000000001</v>
      </c>
      <c r="R14" s="70">
        <f t="shared" si="6"/>
        <v>1296.8800000000001</v>
      </c>
    </row>
    <row r="15" spans="1:18" ht="13.8" x14ac:dyDescent="0.25">
      <c r="A15" s="17" t="s">
        <v>51</v>
      </c>
      <c r="B15" s="174" t="s">
        <v>87</v>
      </c>
      <c r="C15" s="175" t="s">
        <v>98</v>
      </c>
      <c r="D15" s="174" t="s">
        <v>99</v>
      </c>
      <c r="E15" s="172"/>
      <c r="F15" s="176">
        <v>10.44</v>
      </c>
      <c r="G15" s="17">
        <f>Flächenklassifizierung!$C$8</f>
        <v>52</v>
      </c>
      <c r="H15" s="61">
        <f>Flächenklassifizierung!$K$8</f>
        <v>0</v>
      </c>
      <c r="I15" s="18">
        <f t="shared" si="0"/>
        <v>0</v>
      </c>
      <c r="J15" s="19">
        <f t="shared" si="1"/>
        <v>0</v>
      </c>
      <c r="K15" s="17">
        <f>Flächenklassifizierung!$D$8</f>
        <v>52</v>
      </c>
      <c r="L15" s="61">
        <f>Flächenklassifizierung!$L$8</f>
        <v>0</v>
      </c>
      <c r="M15" s="20">
        <f t="shared" si="2"/>
        <v>0</v>
      </c>
      <c r="N15" s="19">
        <f t="shared" si="3"/>
        <v>0</v>
      </c>
      <c r="O15" s="21">
        <f t="shared" si="4"/>
        <v>0</v>
      </c>
      <c r="Q15" s="70">
        <f t="shared" si="5"/>
        <v>542.88</v>
      </c>
      <c r="R15" s="70">
        <f t="shared" si="6"/>
        <v>542.88</v>
      </c>
    </row>
    <row r="16" spans="1:18" ht="13.8" x14ac:dyDescent="0.25">
      <c r="A16" s="17" t="s">
        <v>51</v>
      </c>
      <c r="B16" s="174" t="s">
        <v>100</v>
      </c>
      <c r="C16" s="175" t="s">
        <v>101</v>
      </c>
      <c r="D16" s="174" t="s">
        <v>102</v>
      </c>
      <c r="E16" s="172"/>
      <c r="F16" s="176">
        <v>25.17</v>
      </c>
      <c r="G16" s="17">
        <f>Flächenklassifizierung!$C$8</f>
        <v>52</v>
      </c>
      <c r="H16" s="61">
        <f>Flächenklassifizierung!$K$8</f>
        <v>0</v>
      </c>
      <c r="I16" s="18">
        <f t="shared" si="0"/>
        <v>0</v>
      </c>
      <c r="J16" s="19">
        <f t="shared" si="1"/>
        <v>0</v>
      </c>
      <c r="K16" s="17">
        <f>Flächenklassifizierung!$D$8</f>
        <v>52</v>
      </c>
      <c r="L16" s="61">
        <f>Flächenklassifizierung!$L$8</f>
        <v>0</v>
      </c>
      <c r="M16" s="20">
        <f t="shared" si="2"/>
        <v>0</v>
      </c>
      <c r="N16" s="19">
        <f t="shared" si="3"/>
        <v>0</v>
      </c>
      <c r="O16" s="21">
        <f t="shared" si="4"/>
        <v>0</v>
      </c>
      <c r="Q16" s="70">
        <f t="shared" si="5"/>
        <v>1308.8400000000001</v>
      </c>
      <c r="R16" s="70">
        <f t="shared" si="6"/>
        <v>1308.8400000000001</v>
      </c>
    </row>
    <row r="17" spans="1:18" ht="13.8" x14ac:dyDescent="0.25">
      <c r="A17" s="17" t="s">
        <v>51</v>
      </c>
      <c r="B17" s="174" t="s">
        <v>100</v>
      </c>
      <c r="C17" s="175" t="s">
        <v>103</v>
      </c>
      <c r="D17" s="174" t="s">
        <v>104</v>
      </c>
      <c r="E17" s="172"/>
      <c r="F17" s="176">
        <v>21.75</v>
      </c>
      <c r="G17" s="17">
        <f>Flächenklassifizierung!$C$8</f>
        <v>52</v>
      </c>
      <c r="H17" s="61">
        <f>Flächenklassifizierung!$K$8</f>
        <v>0</v>
      </c>
      <c r="I17" s="18">
        <f t="shared" si="0"/>
        <v>0</v>
      </c>
      <c r="J17" s="19">
        <f t="shared" si="1"/>
        <v>0</v>
      </c>
      <c r="K17" s="17">
        <f>Flächenklassifizierung!$D$8</f>
        <v>52</v>
      </c>
      <c r="L17" s="61">
        <f>Flächenklassifizierung!$L$8</f>
        <v>0</v>
      </c>
      <c r="M17" s="20">
        <f t="shared" si="2"/>
        <v>0</v>
      </c>
      <c r="N17" s="19">
        <f t="shared" si="3"/>
        <v>0</v>
      </c>
      <c r="O17" s="21">
        <f t="shared" si="4"/>
        <v>0</v>
      </c>
      <c r="Q17" s="70">
        <f t="shared" si="5"/>
        <v>1131</v>
      </c>
      <c r="R17" s="70">
        <f t="shared" si="6"/>
        <v>1131</v>
      </c>
    </row>
    <row r="18" spans="1:18" ht="13.8" x14ac:dyDescent="0.25">
      <c r="A18" s="17" t="s">
        <v>51</v>
      </c>
      <c r="B18" s="174" t="s">
        <v>100</v>
      </c>
      <c r="C18" s="175" t="s">
        <v>105</v>
      </c>
      <c r="D18" s="174" t="s">
        <v>106</v>
      </c>
      <c r="E18" s="172"/>
      <c r="F18" s="176">
        <v>21.64</v>
      </c>
      <c r="G18" s="17">
        <f>Flächenklassifizierung!$C$8</f>
        <v>52</v>
      </c>
      <c r="H18" s="61">
        <f>Flächenklassifizierung!$K$8</f>
        <v>0</v>
      </c>
      <c r="I18" s="18">
        <f t="shared" si="0"/>
        <v>0</v>
      </c>
      <c r="J18" s="19">
        <f t="shared" si="1"/>
        <v>0</v>
      </c>
      <c r="K18" s="17">
        <f>Flächenklassifizierung!$D$8</f>
        <v>52</v>
      </c>
      <c r="L18" s="61">
        <f>Flächenklassifizierung!$L$8</f>
        <v>0</v>
      </c>
      <c r="M18" s="20">
        <f t="shared" si="2"/>
        <v>0</v>
      </c>
      <c r="N18" s="19">
        <f t="shared" si="3"/>
        <v>0</v>
      </c>
      <c r="O18" s="21">
        <f t="shared" si="4"/>
        <v>0</v>
      </c>
      <c r="Q18" s="70">
        <f t="shared" si="5"/>
        <v>1125.28</v>
      </c>
      <c r="R18" s="70">
        <f t="shared" si="6"/>
        <v>1125.28</v>
      </c>
    </row>
    <row r="19" spans="1:18" ht="13.8" x14ac:dyDescent="0.25">
      <c r="A19" s="17" t="s">
        <v>51</v>
      </c>
      <c r="B19" s="174" t="s">
        <v>100</v>
      </c>
      <c r="C19" s="175" t="s">
        <v>107</v>
      </c>
      <c r="D19" s="174" t="s">
        <v>108</v>
      </c>
      <c r="E19" s="172"/>
      <c r="F19" s="176">
        <v>21.22</v>
      </c>
      <c r="G19" s="17">
        <f>Flächenklassifizierung!$C$8</f>
        <v>52</v>
      </c>
      <c r="H19" s="61">
        <f>Flächenklassifizierung!$K$8</f>
        <v>0</v>
      </c>
      <c r="I19" s="18">
        <f t="shared" si="0"/>
        <v>0</v>
      </c>
      <c r="J19" s="19">
        <f t="shared" si="1"/>
        <v>0</v>
      </c>
      <c r="K19" s="17">
        <f>Flächenklassifizierung!$D$8</f>
        <v>52</v>
      </c>
      <c r="L19" s="61">
        <f>Flächenklassifizierung!$L$8</f>
        <v>0</v>
      </c>
      <c r="M19" s="20">
        <f t="shared" si="2"/>
        <v>0</v>
      </c>
      <c r="N19" s="19">
        <f t="shared" si="3"/>
        <v>0</v>
      </c>
      <c r="O19" s="21">
        <f t="shared" si="4"/>
        <v>0</v>
      </c>
      <c r="Q19" s="70">
        <f t="shared" si="5"/>
        <v>1103.44</v>
      </c>
      <c r="R19" s="70">
        <f t="shared" si="6"/>
        <v>1103.44</v>
      </c>
    </row>
    <row r="20" spans="1:18" ht="13.8" x14ac:dyDescent="0.25">
      <c r="A20" s="17" t="s">
        <v>51</v>
      </c>
      <c r="B20" s="174" t="s">
        <v>100</v>
      </c>
      <c r="C20" s="175" t="s">
        <v>109</v>
      </c>
      <c r="D20" s="174" t="s">
        <v>110</v>
      </c>
      <c r="E20" s="172"/>
      <c r="F20" s="176">
        <v>27.74</v>
      </c>
      <c r="G20" s="17">
        <f>Flächenklassifizierung!$C$8</f>
        <v>52</v>
      </c>
      <c r="H20" s="61">
        <f>Flächenklassifizierung!$K$8</f>
        <v>0</v>
      </c>
      <c r="I20" s="18">
        <f t="shared" si="0"/>
        <v>0</v>
      </c>
      <c r="J20" s="19">
        <f t="shared" si="1"/>
        <v>0</v>
      </c>
      <c r="K20" s="17">
        <f>Flächenklassifizierung!$D$8</f>
        <v>52</v>
      </c>
      <c r="L20" s="61">
        <f>Flächenklassifizierung!$L$8</f>
        <v>0</v>
      </c>
      <c r="M20" s="20">
        <f t="shared" si="2"/>
        <v>0</v>
      </c>
      <c r="N20" s="19">
        <f t="shared" si="3"/>
        <v>0</v>
      </c>
      <c r="O20" s="21">
        <f t="shared" si="4"/>
        <v>0</v>
      </c>
      <c r="Q20" s="70">
        <f t="shared" si="5"/>
        <v>1442.48</v>
      </c>
      <c r="R20" s="70">
        <f t="shared" si="6"/>
        <v>1442.48</v>
      </c>
    </row>
    <row r="21" spans="1:18" ht="13.8" x14ac:dyDescent="0.25">
      <c r="A21" s="17" t="s">
        <v>51</v>
      </c>
      <c r="B21" s="174" t="s">
        <v>100</v>
      </c>
      <c r="C21" s="175" t="s">
        <v>111</v>
      </c>
      <c r="D21" s="174" t="s">
        <v>106</v>
      </c>
      <c r="E21" s="172"/>
      <c r="F21" s="176">
        <v>20.93</v>
      </c>
      <c r="G21" s="17">
        <f>Flächenklassifizierung!$C$8</f>
        <v>52</v>
      </c>
      <c r="H21" s="61">
        <f>Flächenklassifizierung!$K$8</f>
        <v>0</v>
      </c>
      <c r="I21" s="18">
        <f t="shared" si="0"/>
        <v>0</v>
      </c>
      <c r="J21" s="19">
        <f t="shared" si="1"/>
        <v>0</v>
      </c>
      <c r="K21" s="17">
        <f>Flächenklassifizierung!$D$8</f>
        <v>52</v>
      </c>
      <c r="L21" s="61">
        <f>Flächenklassifizierung!$L$8</f>
        <v>0</v>
      </c>
      <c r="M21" s="20">
        <f t="shared" si="2"/>
        <v>0</v>
      </c>
      <c r="N21" s="19">
        <f t="shared" si="3"/>
        <v>0</v>
      </c>
      <c r="O21" s="21">
        <f t="shared" si="4"/>
        <v>0</v>
      </c>
      <c r="Q21" s="70">
        <f t="shared" si="5"/>
        <v>1088.3599999999999</v>
      </c>
      <c r="R21" s="70">
        <f t="shared" si="6"/>
        <v>1088.3599999999999</v>
      </c>
    </row>
    <row r="22" spans="1:18" ht="13.8" x14ac:dyDescent="0.25">
      <c r="A22" s="17" t="s">
        <v>51</v>
      </c>
      <c r="B22" s="174" t="s">
        <v>100</v>
      </c>
      <c r="C22" s="175" t="s">
        <v>112</v>
      </c>
      <c r="D22" s="174" t="s">
        <v>113</v>
      </c>
      <c r="E22" s="172"/>
      <c r="F22" s="176">
        <v>32.65</v>
      </c>
      <c r="G22" s="17">
        <f>Flächenklassifizierung!$C$8</f>
        <v>52</v>
      </c>
      <c r="H22" s="61">
        <f>Flächenklassifizierung!$K$8</f>
        <v>0</v>
      </c>
      <c r="I22" s="18">
        <f t="shared" si="0"/>
        <v>0</v>
      </c>
      <c r="J22" s="19">
        <f t="shared" si="1"/>
        <v>0</v>
      </c>
      <c r="K22" s="17">
        <f>Flächenklassifizierung!$D$8</f>
        <v>52</v>
      </c>
      <c r="L22" s="61">
        <f>Flächenklassifizierung!$L$8</f>
        <v>0</v>
      </c>
      <c r="M22" s="20">
        <f t="shared" si="2"/>
        <v>0</v>
      </c>
      <c r="N22" s="19">
        <f t="shared" si="3"/>
        <v>0</v>
      </c>
      <c r="O22" s="21">
        <f t="shared" si="4"/>
        <v>0</v>
      </c>
      <c r="Q22" s="70">
        <f t="shared" si="5"/>
        <v>1697.8</v>
      </c>
      <c r="R22" s="70">
        <f t="shared" si="6"/>
        <v>1697.8</v>
      </c>
    </row>
    <row r="23" spans="1:18" ht="13.8" x14ac:dyDescent="0.25">
      <c r="A23" s="17" t="s">
        <v>51</v>
      </c>
      <c r="B23" s="174" t="s">
        <v>100</v>
      </c>
      <c r="C23" s="175" t="s">
        <v>114</v>
      </c>
      <c r="D23" s="174" t="s">
        <v>99</v>
      </c>
      <c r="E23" s="172"/>
      <c r="F23" s="176">
        <v>10.44</v>
      </c>
      <c r="G23" s="17">
        <f>Flächenklassifizierung!$C$8</f>
        <v>52</v>
      </c>
      <c r="H23" s="61">
        <f>Flächenklassifizierung!$K$8</f>
        <v>0</v>
      </c>
      <c r="I23" s="18">
        <f t="shared" si="0"/>
        <v>0</v>
      </c>
      <c r="J23" s="19">
        <f t="shared" si="1"/>
        <v>0</v>
      </c>
      <c r="K23" s="17">
        <f>Flächenklassifizierung!$D$8</f>
        <v>52</v>
      </c>
      <c r="L23" s="61">
        <f>Flächenklassifizierung!$L$8</f>
        <v>0</v>
      </c>
      <c r="M23" s="20">
        <f t="shared" si="2"/>
        <v>0</v>
      </c>
      <c r="N23" s="19">
        <f t="shared" si="3"/>
        <v>0</v>
      </c>
      <c r="O23" s="21">
        <f t="shared" si="4"/>
        <v>0</v>
      </c>
      <c r="Q23" s="70">
        <f t="shared" si="5"/>
        <v>542.88</v>
      </c>
      <c r="R23" s="70">
        <f t="shared" si="6"/>
        <v>542.88</v>
      </c>
    </row>
    <row r="24" spans="1:18" ht="13.8" x14ac:dyDescent="0.25">
      <c r="A24" s="17" t="s">
        <v>51</v>
      </c>
      <c r="B24" s="174" t="s">
        <v>115</v>
      </c>
      <c r="C24" s="175" t="s">
        <v>116</v>
      </c>
      <c r="D24" s="174" t="s">
        <v>117</v>
      </c>
      <c r="E24" s="172"/>
      <c r="F24" s="176">
        <v>25.31</v>
      </c>
      <c r="G24" s="17">
        <f>Flächenklassifizierung!$C$8</f>
        <v>52</v>
      </c>
      <c r="H24" s="61">
        <f>Flächenklassifizierung!$K$8</f>
        <v>0</v>
      </c>
      <c r="I24" s="18">
        <f t="shared" si="0"/>
        <v>0</v>
      </c>
      <c r="J24" s="19">
        <f t="shared" si="1"/>
        <v>0</v>
      </c>
      <c r="K24" s="17">
        <f>Flächenklassifizierung!$D$8</f>
        <v>52</v>
      </c>
      <c r="L24" s="61">
        <f>Flächenklassifizierung!$L$8</f>
        <v>0</v>
      </c>
      <c r="M24" s="20">
        <f t="shared" si="2"/>
        <v>0</v>
      </c>
      <c r="N24" s="19">
        <f t="shared" si="3"/>
        <v>0</v>
      </c>
      <c r="O24" s="21">
        <f t="shared" si="4"/>
        <v>0</v>
      </c>
      <c r="Q24" s="70">
        <f t="shared" si="5"/>
        <v>1316.12</v>
      </c>
      <c r="R24" s="70">
        <f t="shared" si="6"/>
        <v>1316.12</v>
      </c>
    </row>
    <row r="25" spans="1:18" ht="13.8" x14ac:dyDescent="0.25">
      <c r="A25" s="17" t="s">
        <v>51</v>
      </c>
      <c r="B25" s="174" t="s">
        <v>115</v>
      </c>
      <c r="C25" s="175" t="s">
        <v>118</v>
      </c>
      <c r="D25" s="174" t="s">
        <v>119</v>
      </c>
      <c r="E25" s="172"/>
      <c r="F25" s="176">
        <v>21.88</v>
      </c>
      <c r="G25" s="17">
        <f>Flächenklassifizierung!$C$8</f>
        <v>52</v>
      </c>
      <c r="H25" s="61">
        <f>Flächenklassifizierung!$K$8</f>
        <v>0</v>
      </c>
      <c r="I25" s="18">
        <f t="shared" si="0"/>
        <v>0</v>
      </c>
      <c r="J25" s="19">
        <f t="shared" si="1"/>
        <v>0</v>
      </c>
      <c r="K25" s="17">
        <f>Flächenklassifizierung!$D$8</f>
        <v>52</v>
      </c>
      <c r="L25" s="61">
        <f>Flächenklassifizierung!$L$8</f>
        <v>0</v>
      </c>
      <c r="M25" s="20">
        <f t="shared" si="2"/>
        <v>0</v>
      </c>
      <c r="N25" s="19">
        <f t="shared" si="3"/>
        <v>0</v>
      </c>
      <c r="O25" s="21">
        <f t="shared" si="4"/>
        <v>0</v>
      </c>
      <c r="Q25" s="70">
        <f t="shared" si="5"/>
        <v>1137.76</v>
      </c>
      <c r="R25" s="70">
        <f t="shared" si="6"/>
        <v>1137.76</v>
      </c>
    </row>
    <row r="26" spans="1:18" ht="13.8" x14ac:dyDescent="0.25">
      <c r="A26" s="17" t="s">
        <v>51</v>
      </c>
      <c r="B26" s="174" t="s">
        <v>115</v>
      </c>
      <c r="C26" s="175" t="s">
        <v>120</v>
      </c>
      <c r="D26" s="174" t="s">
        <v>119</v>
      </c>
      <c r="E26" s="172"/>
      <c r="F26" s="176">
        <v>21.76</v>
      </c>
      <c r="G26" s="17">
        <f>Flächenklassifizierung!$C$8</f>
        <v>52</v>
      </c>
      <c r="H26" s="61">
        <f>Flächenklassifizierung!$K$8</f>
        <v>0</v>
      </c>
      <c r="I26" s="18">
        <f t="shared" si="0"/>
        <v>0</v>
      </c>
      <c r="J26" s="19">
        <f t="shared" si="1"/>
        <v>0</v>
      </c>
      <c r="K26" s="17">
        <f>Flächenklassifizierung!$D$8</f>
        <v>52</v>
      </c>
      <c r="L26" s="61">
        <f>Flächenklassifizierung!$L$8</f>
        <v>0</v>
      </c>
      <c r="M26" s="20">
        <f t="shared" si="2"/>
        <v>0</v>
      </c>
      <c r="N26" s="19">
        <f t="shared" si="3"/>
        <v>0</v>
      </c>
      <c r="O26" s="21">
        <f t="shared" si="4"/>
        <v>0</v>
      </c>
      <c r="Q26" s="70">
        <f t="shared" si="5"/>
        <v>1131.52</v>
      </c>
      <c r="R26" s="70">
        <f t="shared" si="6"/>
        <v>1131.52</v>
      </c>
    </row>
    <row r="27" spans="1:18" ht="13.8" x14ac:dyDescent="0.25">
      <c r="A27" s="17" t="s">
        <v>51</v>
      </c>
      <c r="B27" s="174" t="s">
        <v>115</v>
      </c>
      <c r="C27" s="175" t="s">
        <v>121</v>
      </c>
      <c r="D27" s="174" t="s">
        <v>119</v>
      </c>
      <c r="E27" s="172"/>
      <c r="F27" s="176">
        <v>21.34</v>
      </c>
      <c r="G27" s="17">
        <f>Flächenklassifizierung!$C$8</f>
        <v>52</v>
      </c>
      <c r="H27" s="61">
        <f>Flächenklassifizierung!$K$8</f>
        <v>0</v>
      </c>
      <c r="I27" s="18">
        <f t="shared" si="0"/>
        <v>0</v>
      </c>
      <c r="J27" s="19">
        <f t="shared" si="1"/>
        <v>0</v>
      </c>
      <c r="K27" s="17">
        <f>Flächenklassifizierung!$D$8</f>
        <v>52</v>
      </c>
      <c r="L27" s="61">
        <f>Flächenklassifizierung!$L$8</f>
        <v>0</v>
      </c>
      <c r="M27" s="20">
        <f t="shared" si="2"/>
        <v>0</v>
      </c>
      <c r="N27" s="19">
        <f t="shared" si="3"/>
        <v>0</v>
      </c>
      <c r="O27" s="21">
        <f t="shared" si="4"/>
        <v>0</v>
      </c>
      <c r="Q27" s="70">
        <f t="shared" si="5"/>
        <v>1109.68</v>
      </c>
      <c r="R27" s="70">
        <f t="shared" si="6"/>
        <v>1109.68</v>
      </c>
    </row>
    <row r="28" spans="1:18" ht="13.8" x14ac:dyDescent="0.25">
      <c r="A28" s="17" t="s">
        <v>51</v>
      </c>
      <c r="B28" s="174" t="s">
        <v>115</v>
      </c>
      <c r="C28" s="175" t="s">
        <v>122</v>
      </c>
      <c r="D28" s="174" t="s">
        <v>123</v>
      </c>
      <c r="E28" s="177"/>
      <c r="F28" s="178">
        <v>29.86</v>
      </c>
      <c r="G28" s="17">
        <f>Flächenklassifizierung!$C$8</f>
        <v>52</v>
      </c>
      <c r="H28" s="61">
        <f>Flächenklassifizierung!$K$8</f>
        <v>0</v>
      </c>
      <c r="I28" s="18">
        <f t="shared" si="0"/>
        <v>0</v>
      </c>
      <c r="J28" s="19">
        <f t="shared" si="1"/>
        <v>0</v>
      </c>
      <c r="K28" s="17">
        <f>Flächenklassifizierung!$D$8</f>
        <v>52</v>
      </c>
      <c r="L28" s="61">
        <f>Flächenklassifizierung!$L$8</f>
        <v>0</v>
      </c>
      <c r="M28" s="20">
        <f t="shared" si="2"/>
        <v>0</v>
      </c>
      <c r="N28" s="19">
        <f t="shared" si="3"/>
        <v>0</v>
      </c>
      <c r="O28" s="21">
        <f t="shared" si="4"/>
        <v>0</v>
      </c>
      <c r="Q28" s="70">
        <f t="shared" si="5"/>
        <v>1552.72</v>
      </c>
      <c r="R28" s="70">
        <f t="shared" si="6"/>
        <v>1552.72</v>
      </c>
    </row>
    <row r="29" spans="1:18" ht="13.8" x14ac:dyDescent="0.25">
      <c r="A29" s="17" t="s">
        <v>51</v>
      </c>
      <c r="B29" s="174" t="s">
        <v>115</v>
      </c>
      <c r="C29" s="175" t="s">
        <v>124</v>
      </c>
      <c r="D29" s="174" t="s">
        <v>125</v>
      </c>
      <c r="E29" s="172"/>
      <c r="F29" s="176">
        <v>14.31</v>
      </c>
      <c r="G29" s="17">
        <f>Flächenklassifizierung!$C$8</f>
        <v>52</v>
      </c>
      <c r="H29" s="61">
        <f>Flächenklassifizierung!$K$8</f>
        <v>0</v>
      </c>
      <c r="I29" s="18">
        <f t="shared" si="0"/>
        <v>0</v>
      </c>
      <c r="J29" s="19">
        <f t="shared" si="1"/>
        <v>0</v>
      </c>
      <c r="K29" s="17">
        <f>Flächenklassifizierung!$D$8</f>
        <v>52</v>
      </c>
      <c r="L29" s="61">
        <f>Flächenklassifizierung!$L$8</f>
        <v>0</v>
      </c>
      <c r="M29" s="20">
        <f t="shared" si="2"/>
        <v>0</v>
      </c>
      <c r="N29" s="19">
        <f t="shared" si="3"/>
        <v>0</v>
      </c>
      <c r="O29" s="21">
        <f t="shared" si="4"/>
        <v>0</v>
      </c>
      <c r="Q29" s="70">
        <f t="shared" si="5"/>
        <v>744.12</v>
      </c>
      <c r="R29" s="70">
        <f t="shared" si="6"/>
        <v>744.12</v>
      </c>
    </row>
    <row r="30" spans="1:18" ht="13.8" x14ac:dyDescent="0.25">
      <c r="A30" s="17" t="s">
        <v>51</v>
      </c>
      <c r="B30" s="174" t="s">
        <v>115</v>
      </c>
      <c r="C30" s="175" t="s">
        <v>126</v>
      </c>
      <c r="D30" s="174" t="s">
        <v>127</v>
      </c>
      <c r="E30" s="177"/>
      <c r="F30" s="178">
        <v>14.33</v>
      </c>
      <c r="G30" s="17">
        <f>Flächenklassifizierung!$C$8</f>
        <v>52</v>
      </c>
      <c r="H30" s="61">
        <f>Flächenklassifizierung!$K$8</f>
        <v>0</v>
      </c>
      <c r="I30" s="18">
        <f t="shared" si="0"/>
        <v>0</v>
      </c>
      <c r="J30" s="19">
        <f t="shared" si="1"/>
        <v>0</v>
      </c>
      <c r="K30" s="17">
        <f>Flächenklassifizierung!$D$8</f>
        <v>52</v>
      </c>
      <c r="L30" s="61">
        <f>Flächenklassifizierung!$L$8</f>
        <v>0</v>
      </c>
      <c r="M30" s="20">
        <f t="shared" si="2"/>
        <v>0</v>
      </c>
      <c r="N30" s="19">
        <f t="shared" si="3"/>
        <v>0</v>
      </c>
      <c r="O30" s="21">
        <f t="shared" si="4"/>
        <v>0</v>
      </c>
      <c r="Q30" s="70">
        <f t="shared" si="5"/>
        <v>745.16</v>
      </c>
      <c r="R30" s="70">
        <f t="shared" si="6"/>
        <v>745.16</v>
      </c>
    </row>
    <row r="31" spans="1:18" ht="13.8" x14ac:dyDescent="0.25">
      <c r="A31" s="17" t="s">
        <v>51</v>
      </c>
      <c r="B31" s="174" t="s">
        <v>115</v>
      </c>
      <c r="C31" s="175" t="s">
        <v>128</v>
      </c>
      <c r="D31" s="174" t="s">
        <v>99</v>
      </c>
      <c r="E31" s="172"/>
      <c r="F31" s="176">
        <v>10.62</v>
      </c>
      <c r="G31" s="17">
        <f>Flächenklassifizierung!$C$8</f>
        <v>52</v>
      </c>
      <c r="H31" s="61">
        <f>Flächenklassifizierung!$K$8</f>
        <v>0</v>
      </c>
      <c r="I31" s="18">
        <f t="shared" si="0"/>
        <v>0</v>
      </c>
      <c r="J31" s="19">
        <f t="shared" si="1"/>
        <v>0</v>
      </c>
      <c r="K31" s="17">
        <f>Flächenklassifizierung!$D$8</f>
        <v>52</v>
      </c>
      <c r="L31" s="61">
        <f>Flächenklassifizierung!$L$8</f>
        <v>0</v>
      </c>
      <c r="M31" s="20">
        <f t="shared" si="2"/>
        <v>0</v>
      </c>
      <c r="N31" s="19">
        <f t="shared" si="3"/>
        <v>0</v>
      </c>
      <c r="O31" s="21">
        <f t="shared" si="4"/>
        <v>0</v>
      </c>
      <c r="Q31" s="70">
        <f t="shared" si="5"/>
        <v>552.24</v>
      </c>
      <c r="R31" s="70">
        <f t="shared" si="6"/>
        <v>552.24</v>
      </c>
    </row>
    <row r="32" spans="1:18" x14ac:dyDescent="0.25">
      <c r="I32" s="33"/>
    </row>
    <row r="33" spans="6:18" ht="13.8" x14ac:dyDescent="0.25">
      <c r="N33" s="24"/>
      <c r="O33" s="25"/>
    </row>
    <row r="34" spans="6:18" ht="13.8" thickBot="1" x14ac:dyDescent="0.3">
      <c r="F34" s="26" t="s">
        <v>29</v>
      </c>
      <c r="H34" s="26" t="s">
        <v>9</v>
      </c>
      <c r="J34" s="26" t="s">
        <v>10</v>
      </c>
    </row>
    <row r="35" spans="6:18" ht="13.8" thickBot="1" x14ac:dyDescent="0.3">
      <c r="F35" s="58">
        <f>SUM(F7:F31)</f>
        <v>630.48</v>
      </c>
      <c r="G35" s="3" t="s">
        <v>12</v>
      </c>
      <c r="H35" s="27">
        <f>IF(F35=0,0,(ROUND(SUM(O7:O31)/F35,2)))</f>
        <v>0</v>
      </c>
      <c r="I35" s="3" t="s">
        <v>14</v>
      </c>
      <c r="J35" s="27">
        <f>ROUND(F35*H35,2)</f>
        <v>0</v>
      </c>
      <c r="K35" s="3" t="s">
        <v>15</v>
      </c>
      <c r="Q35" s="72">
        <f>SUM(Q7:Q31)</f>
        <v>32784.959999999999</v>
      </c>
      <c r="R35" s="72">
        <f>SUM(R7:R31)</f>
        <v>32784.959999999999</v>
      </c>
    </row>
    <row r="36" spans="6:18" ht="13.8" thickBot="1" x14ac:dyDescent="0.3">
      <c r="Q36" s="157">
        <f>Q35+R35</f>
        <v>65569.919999999998</v>
      </c>
      <c r="R36" s="158"/>
    </row>
  </sheetData>
  <sheetProtection algorithmName="SHA-512" hashValue="I57ualMUZESvvYtwcPxfWv2gxlxbLrXO1FpMbNU4po4uSrqyyjcwBA7Wc7a+Q0vsSDW4PvqlzbmIpql8v8AVlg==" saltValue="HJkyzACoKosbYyI9/lHcAA==" spinCount="100000" sheet="1" objects="1" scenarios="1"/>
  <mergeCells count="6">
    <mergeCell ref="A4:F5"/>
    <mergeCell ref="Q36:R36"/>
    <mergeCell ref="G3:N3"/>
    <mergeCell ref="G5:J5"/>
    <mergeCell ref="K5:N5"/>
    <mergeCell ref="G4:N4"/>
  </mergeCells>
  <phoneticPr fontId="11" type="noConversion"/>
  <pageMargins left="0.78740157499999996" right="0.78740157499999996" top="0.9" bottom="0.75" header="0.33" footer="0.4921259845"/>
  <pageSetup paperSize="9" scale="75" fitToHeight="20" orientation="landscape" r:id="rId1"/>
  <headerFooter alignWithMargins="0">
    <oddHeader>&amp;CKalkulationstabelle Reinigungsausschreibung
&amp;F&amp;RDruckdatum: &amp;D</oddHeader>
    <oddFooter>&amp;L&amp;8&amp;Z&amp;F\&amp;A&amp;RSeite &amp;P von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R115"/>
  <sheetViews>
    <sheetView zoomScale="75" zoomScaleNormal="75" workbookViewId="0">
      <pane ySplit="6" topLeftCell="A7" activePane="bottomLeft" state="frozen"/>
      <selection activeCell="D37" sqref="D37"/>
      <selection pane="bottomLeft" activeCell="D23" sqref="D23"/>
    </sheetView>
  </sheetViews>
  <sheetFormatPr baseColWidth="10" defaultColWidth="11.44140625" defaultRowHeight="13.2" x14ac:dyDescent="0.25"/>
  <cols>
    <col min="1" max="1" width="7.88671875" style="3" customWidth="1"/>
    <col min="2" max="2" width="9" style="3" customWidth="1"/>
    <col min="3" max="3" width="7" style="3" customWidth="1"/>
    <col min="4" max="4" width="16.6640625" style="3" customWidth="1"/>
    <col min="5" max="5" width="7.5546875" style="42" customWidth="1"/>
    <col min="6" max="6" width="13.44140625" style="3" customWidth="1"/>
    <col min="7" max="7" width="9" style="3" customWidth="1"/>
    <col min="8" max="8" width="18" style="3" customWidth="1"/>
    <col min="9" max="9" width="20" style="3" customWidth="1"/>
    <col min="10" max="10" width="22.88671875" style="3" customWidth="1"/>
    <col min="11" max="11" width="18.44140625" style="3" customWidth="1"/>
    <col min="12" max="12" width="17.109375" style="3" customWidth="1"/>
    <col min="13" max="13" width="18.77734375" style="3" customWidth="1"/>
    <col min="14" max="14" width="21.109375" style="3" customWidth="1"/>
    <col min="15" max="15" width="22.109375" style="3" customWidth="1"/>
    <col min="16" max="16" width="1.88671875" style="3" customWidth="1"/>
    <col min="17" max="18" width="16.33203125" style="3" customWidth="1"/>
    <col min="19" max="16384" width="11.44140625" style="3"/>
  </cols>
  <sheetData>
    <row r="1" spans="1:18" ht="13.8" thickBot="1" x14ac:dyDescent="0.3">
      <c r="E1" s="3"/>
    </row>
    <row r="2" spans="1:18" ht="14.4" thickBot="1" x14ac:dyDescent="0.3">
      <c r="A2" s="4" t="s">
        <v>13</v>
      </c>
      <c r="B2" s="5"/>
      <c r="C2" s="5"/>
      <c r="D2" s="5"/>
      <c r="E2" s="5"/>
      <c r="F2" s="56">
        <f>Flächenklassifizierung!J9</f>
        <v>0</v>
      </c>
    </row>
    <row r="3" spans="1:18" ht="17.25" customHeight="1" thickBot="1" x14ac:dyDescent="0.3">
      <c r="E3" s="3"/>
      <c r="G3" s="159" t="s">
        <v>24</v>
      </c>
      <c r="H3" s="160"/>
      <c r="I3" s="160"/>
      <c r="J3" s="160"/>
      <c r="K3" s="160"/>
      <c r="L3" s="160"/>
      <c r="M3" s="160"/>
      <c r="N3" s="160"/>
      <c r="O3" s="6"/>
    </row>
    <row r="4" spans="1:18" ht="18" customHeight="1" thickBot="1" x14ac:dyDescent="0.3">
      <c r="A4" s="151" t="str">
        <f>Flächenklassifizierung!B2</f>
        <v>Großleitstelle Oldenburger Land, Friedhofsweg 30</v>
      </c>
      <c r="B4" s="152"/>
      <c r="C4" s="152"/>
      <c r="D4" s="152"/>
      <c r="E4" s="152"/>
      <c r="F4" s="153"/>
      <c r="G4" s="159" t="s">
        <v>7</v>
      </c>
      <c r="H4" s="160"/>
      <c r="I4" s="160"/>
      <c r="J4" s="160"/>
      <c r="K4" s="160"/>
      <c r="L4" s="160"/>
      <c r="M4" s="160"/>
      <c r="N4" s="161"/>
      <c r="O4" s="6"/>
    </row>
    <row r="5" spans="1:18" ht="13.8" thickBot="1" x14ac:dyDescent="0.3">
      <c r="A5" s="154"/>
      <c r="B5" s="155"/>
      <c r="C5" s="155"/>
      <c r="D5" s="155"/>
      <c r="E5" s="155"/>
      <c r="F5" s="156"/>
      <c r="G5" s="159" t="s">
        <v>2</v>
      </c>
      <c r="H5" s="160"/>
      <c r="I5" s="160"/>
      <c r="J5" s="161"/>
      <c r="K5" s="159" t="s">
        <v>3</v>
      </c>
      <c r="L5" s="160"/>
      <c r="M5" s="160"/>
      <c r="N5" s="161"/>
      <c r="O5" s="7"/>
    </row>
    <row r="6" spans="1:18" ht="51.75" customHeight="1" x14ac:dyDescent="0.25">
      <c r="A6" s="8" t="s">
        <v>27</v>
      </c>
      <c r="B6" s="9" t="s">
        <v>4</v>
      </c>
      <c r="C6" s="9" t="s">
        <v>5</v>
      </c>
      <c r="D6" s="28" t="s">
        <v>67</v>
      </c>
      <c r="E6" s="28" t="s">
        <v>31</v>
      </c>
      <c r="F6" s="11" t="s">
        <v>6</v>
      </c>
      <c r="G6" s="12" t="s">
        <v>25</v>
      </c>
      <c r="H6" s="13" t="s">
        <v>11</v>
      </c>
      <c r="I6" s="14" t="s">
        <v>23</v>
      </c>
      <c r="J6" s="15" t="s">
        <v>22</v>
      </c>
      <c r="K6" s="12" t="s">
        <v>25</v>
      </c>
      <c r="L6" s="13" t="s">
        <v>8</v>
      </c>
      <c r="M6" s="14" t="s">
        <v>23</v>
      </c>
      <c r="N6" s="15" t="s">
        <v>22</v>
      </c>
      <c r="O6" s="16" t="s">
        <v>26</v>
      </c>
      <c r="Q6" s="71" t="s">
        <v>57</v>
      </c>
      <c r="R6" s="71" t="s">
        <v>58</v>
      </c>
    </row>
    <row r="7" spans="1:18" ht="13.8" x14ac:dyDescent="0.25">
      <c r="A7" s="17" t="s">
        <v>41</v>
      </c>
      <c r="B7" s="179" t="s">
        <v>129</v>
      </c>
      <c r="C7" s="175" t="s">
        <v>136</v>
      </c>
      <c r="D7" s="174" t="s">
        <v>137</v>
      </c>
      <c r="E7" s="172"/>
      <c r="F7" s="176">
        <v>9.35</v>
      </c>
      <c r="G7" s="17">
        <f>Flächenklassifizierung!$C$9</f>
        <v>208</v>
      </c>
      <c r="H7" s="61">
        <f>Flächenklassifizierung!$K$9</f>
        <v>0</v>
      </c>
      <c r="I7" s="18">
        <f>IF(H7=0,0,(F7/H7*G7))</f>
        <v>0</v>
      </c>
      <c r="J7" s="19">
        <f t="shared" ref="J7:J9" si="0">(I7*$F$2)</f>
        <v>0</v>
      </c>
      <c r="K7" s="17">
        <f>Flächenklassifizierung!$D$9</f>
        <v>0</v>
      </c>
      <c r="L7" s="61">
        <f>Flächenklassifizierung!$L$9</f>
        <v>0</v>
      </c>
      <c r="M7" s="20">
        <f>IF(L7=0,0,(F7/L7*K7))</f>
        <v>0</v>
      </c>
      <c r="N7" s="19">
        <f t="shared" ref="N7:N9" si="1">(M7*$F$2)</f>
        <v>0</v>
      </c>
      <c r="O7" s="21">
        <f t="shared" ref="O7:O9" si="2">ROUND(J7+N7,2)</f>
        <v>0</v>
      </c>
      <c r="P7" s="23"/>
      <c r="Q7" s="70">
        <f>F7*G7</f>
        <v>1944.8</v>
      </c>
      <c r="R7" s="70">
        <f>F7*K7</f>
        <v>0</v>
      </c>
    </row>
    <row r="8" spans="1:18" ht="13.8" x14ac:dyDescent="0.25">
      <c r="A8" s="17" t="s">
        <v>41</v>
      </c>
      <c r="B8" s="179" t="s">
        <v>87</v>
      </c>
      <c r="C8" s="175" t="s">
        <v>138</v>
      </c>
      <c r="D8" s="174" t="s">
        <v>139</v>
      </c>
      <c r="E8" s="172"/>
      <c r="F8" s="176">
        <v>10.36</v>
      </c>
      <c r="G8" s="17">
        <f>Flächenklassifizierung!$C$9</f>
        <v>208</v>
      </c>
      <c r="H8" s="61">
        <f>Flächenklassifizierung!$K$9</f>
        <v>0</v>
      </c>
      <c r="I8" s="18">
        <f t="shared" ref="I8:I9" si="3">IF(H8=0,0,(F8/H8*G8))</f>
        <v>0</v>
      </c>
      <c r="J8" s="19">
        <f t="shared" si="0"/>
        <v>0</v>
      </c>
      <c r="K8" s="17">
        <f>Flächenklassifizierung!$D$9</f>
        <v>0</v>
      </c>
      <c r="L8" s="61">
        <f>Flächenklassifizierung!$L$9</f>
        <v>0</v>
      </c>
      <c r="M8" s="20">
        <f t="shared" ref="M8:M9" si="4">IF(L8=0,0,(F8/L8*K8))</f>
        <v>0</v>
      </c>
      <c r="N8" s="19">
        <f t="shared" si="1"/>
        <v>0</v>
      </c>
      <c r="O8" s="21">
        <f t="shared" si="2"/>
        <v>0</v>
      </c>
      <c r="P8" s="23"/>
      <c r="Q8" s="70">
        <f t="shared" ref="Q8:Q9" si="5">F8*G8</f>
        <v>2154.88</v>
      </c>
      <c r="R8" s="70">
        <f t="shared" ref="R8:R9" si="6">F8*K8</f>
        <v>0</v>
      </c>
    </row>
    <row r="9" spans="1:18" ht="13.8" x14ac:dyDescent="0.25">
      <c r="A9" s="17" t="s">
        <v>41</v>
      </c>
      <c r="B9" s="179" t="s">
        <v>87</v>
      </c>
      <c r="C9" s="175" t="s">
        <v>140</v>
      </c>
      <c r="D9" s="174" t="s">
        <v>141</v>
      </c>
      <c r="E9" s="172"/>
      <c r="F9" s="176">
        <v>27.68</v>
      </c>
      <c r="G9" s="17">
        <f>Flächenklassifizierung!$C$9</f>
        <v>208</v>
      </c>
      <c r="H9" s="61">
        <f>Flächenklassifizierung!$K$9</f>
        <v>0</v>
      </c>
      <c r="I9" s="18">
        <f t="shared" si="3"/>
        <v>0</v>
      </c>
      <c r="J9" s="19">
        <f t="shared" si="0"/>
        <v>0</v>
      </c>
      <c r="K9" s="17">
        <f>Flächenklassifizierung!$D$9</f>
        <v>0</v>
      </c>
      <c r="L9" s="61">
        <f>Flächenklassifizierung!$L$9</f>
        <v>0</v>
      </c>
      <c r="M9" s="20">
        <f t="shared" si="4"/>
        <v>0</v>
      </c>
      <c r="N9" s="19">
        <f t="shared" si="1"/>
        <v>0</v>
      </c>
      <c r="O9" s="21">
        <f t="shared" si="2"/>
        <v>0</v>
      </c>
      <c r="P9" s="23"/>
      <c r="Q9" s="70">
        <f t="shared" si="5"/>
        <v>5757.44</v>
      </c>
      <c r="R9" s="70">
        <f t="shared" si="6"/>
        <v>0</v>
      </c>
    </row>
    <row r="10" spans="1:18" x14ac:dyDescent="0.25">
      <c r="E10" s="55"/>
    </row>
    <row r="11" spans="1:18" ht="13.8" x14ac:dyDescent="0.25">
      <c r="E11" s="55"/>
      <c r="N11" s="24"/>
      <c r="O11" s="25"/>
    </row>
    <row r="12" spans="1:18" ht="13.8" thickBot="1" x14ac:dyDescent="0.3">
      <c r="E12" s="55"/>
      <c r="F12" s="26" t="s">
        <v>29</v>
      </c>
      <c r="H12" s="26" t="s">
        <v>9</v>
      </c>
      <c r="J12" s="26" t="s">
        <v>10</v>
      </c>
    </row>
    <row r="13" spans="1:18" ht="13.8" thickBot="1" x14ac:dyDescent="0.3">
      <c r="E13" s="55"/>
      <c r="F13" s="58">
        <f>SUM(F7:F9)</f>
        <v>47.39</v>
      </c>
      <c r="G13" s="3" t="s">
        <v>12</v>
      </c>
      <c r="H13" s="27">
        <f>IF(F13=0,0,(ROUND(SUM(O7:O9)/F13,2)))</f>
        <v>0</v>
      </c>
      <c r="I13" s="3" t="s">
        <v>14</v>
      </c>
      <c r="J13" s="27">
        <f>ROUND(F13*H13,2)</f>
        <v>0</v>
      </c>
      <c r="K13" s="3" t="s">
        <v>15</v>
      </c>
      <c r="Q13" s="72">
        <f>SUM(Q7:Q9)</f>
        <v>9857.119999999999</v>
      </c>
      <c r="R13" s="72">
        <f>SUM(R7:R9)</f>
        <v>0</v>
      </c>
    </row>
    <row r="14" spans="1:18" ht="13.8" thickBot="1" x14ac:dyDescent="0.3">
      <c r="E14" s="55"/>
      <c r="Q14" s="157">
        <f>Q13+R13</f>
        <v>9857.119999999999</v>
      </c>
      <c r="R14" s="158"/>
    </row>
    <row r="15" spans="1:18" x14ac:dyDescent="0.25">
      <c r="E15" s="55"/>
    </row>
    <row r="16" spans="1:18" x14ac:dyDescent="0.25">
      <c r="E16" s="55"/>
    </row>
    <row r="17" spans="5:5" x14ac:dyDescent="0.25">
      <c r="E17" s="55"/>
    </row>
    <row r="18" spans="5:5" x14ac:dyDescent="0.25">
      <c r="E18" s="55"/>
    </row>
    <row r="19" spans="5:5" x14ac:dyDescent="0.25">
      <c r="E19" s="55"/>
    </row>
    <row r="20" spans="5:5" x14ac:dyDescent="0.25">
      <c r="E20" s="55"/>
    </row>
    <row r="21" spans="5:5" x14ac:dyDescent="0.25">
      <c r="E21" s="55"/>
    </row>
    <row r="22" spans="5:5" x14ac:dyDescent="0.25">
      <c r="E22" s="55"/>
    </row>
    <row r="23" spans="5:5" x14ac:dyDescent="0.25">
      <c r="E23" s="55"/>
    </row>
    <row r="24" spans="5:5" x14ac:dyDescent="0.25">
      <c r="E24" s="55"/>
    </row>
    <row r="25" spans="5:5" x14ac:dyDescent="0.25">
      <c r="E25" s="55"/>
    </row>
    <row r="26" spans="5:5" x14ac:dyDescent="0.25">
      <c r="E26" s="55"/>
    </row>
    <row r="27" spans="5:5" x14ac:dyDescent="0.25">
      <c r="E27" s="55"/>
    </row>
    <row r="28" spans="5:5" x14ac:dyDescent="0.25">
      <c r="E28" s="55"/>
    </row>
    <row r="29" spans="5:5" x14ac:dyDescent="0.25">
      <c r="E29" s="55"/>
    </row>
    <row r="30" spans="5:5" x14ac:dyDescent="0.25">
      <c r="E30" s="55"/>
    </row>
    <row r="31" spans="5:5" x14ac:dyDescent="0.25">
      <c r="E31" s="55"/>
    </row>
    <row r="32" spans="5:5" x14ac:dyDescent="0.25">
      <c r="E32" s="55"/>
    </row>
    <row r="33" spans="5:5" x14ac:dyDescent="0.25">
      <c r="E33" s="55"/>
    </row>
    <row r="34" spans="5:5" x14ac:dyDescent="0.25">
      <c r="E34" s="55"/>
    </row>
    <row r="35" spans="5:5" x14ac:dyDescent="0.25">
      <c r="E35" s="55"/>
    </row>
    <row r="36" spans="5:5" x14ac:dyDescent="0.25">
      <c r="E36" s="55"/>
    </row>
    <row r="37" spans="5:5" x14ac:dyDescent="0.25">
      <c r="E37" s="55"/>
    </row>
    <row r="38" spans="5:5" x14ac:dyDescent="0.25">
      <c r="E38" s="55"/>
    </row>
    <row r="39" spans="5:5" x14ac:dyDescent="0.25">
      <c r="E39" s="55"/>
    </row>
    <row r="40" spans="5:5" x14ac:dyDescent="0.25">
      <c r="E40" s="55"/>
    </row>
    <row r="41" spans="5:5" x14ac:dyDescent="0.25">
      <c r="E41" s="55"/>
    </row>
    <row r="42" spans="5:5" x14ac:dyDescent="0.25">
      <c r="E42" s="55"/>
    </row>
    <row r="43" spans="5:5" x14ac:dyDescent="0.25">
      <c r="E43" s="55"/>
    </row>
    <row r="44" spans="5:5" x14ac:dyDescent="0.25">
      <c r="E44" s="55"/>
    </row>
    <row r="45" spans="5:5" x14ac:dyDescent="0.25">
      <c r="E45" s="55"/>
    </row>
    <row r="46" spans="5:5" x14ac:dyDescent="0.25">
      <c r="E46" s="55"/>
    </row>
    <row r="47" spans="5:5" x14ac:dyDescent="0.25">
      <c r="E47" s="55"/>
    </row>
    <row r="48" spans="5:5" x14ac:dyDescent="0.25">
      <c r="E48" s="55"/>
    </row>
    <row r="49" spans="5:5" x14ac:dyDescent="0.25">
      <c r="E49" s="55"/>
    </row>
    <row r="50" spans="5:5" x14ac:dyDescent="0.25">
      <c r="E50" s="55"/>
    </row>
    <row r="51" spans="5:5" x14ac:dyDescent="0.25">
      <c r="E51" s="55"/>
    </row>
    <row r="52" spans="5:5" x14ac:dyDescent="0.25">
      <c r="E52" s="55"/>
    </row>
    <row r="53" spans="5:5" x14ac:dyDescent="0.25">
      <c r="E53" s="55"/>
    </row>
    <row r="54" spans="5:5" x14ac:dyDescent="0.25">
      <c r="E54" s="55"/>
    </row>
    <row r="55" spans="5:5" x14ac:dyDescent="0.25">
      <c r="E55" s="55"/>
    </row>
    <row r="56" spans="5:5" x14ac:dyDescent="0.25">
      <c r="E56" s="55"/>
    </row>
    <row r="57" spans="5:5" x14ac:dyDescent="0.25">
      <c r="E57" s="55"/>
    </row>
    <row r="58" spans="5:5" x14ac:dyDescent="0.25">
      <c r="E58" s="55"/>
    </row>
    <row r="59" spans="5:5" x14ac:dyDescent="0.25">
      <c r="E59" s="55"/>
    </row>
    <row r="60" spans="5:5" x14ac:dyDescent="0.25">
      <c r="E60" s="55"/>
    </row>
    <row r="61" spans="5:5" x14ac:dyDescent="0.25">
      <c r="E61" s="55"/>
    </row>
    <row r="62" spans="5:5" x14ac:dyDescent="0.25">
      <c r="E62" s="55"/>
    </row>
    <row r="63" spans="5:5" x14ac:dyDescent="0.25">
      <c r="E63" s="55"/>
    </row>
    <row r="64" spans="5:5" x14ac:dyDescent="0.25">
      <c r="E64" s="55"/>
    </row>
    <row r="65" spans="5:5" x14ac:dyDescent="0.25">
      <c r="E65" s="55"/>
    </row>
    <row r="66" spans="5:5" x14ac:dyDescent="0.25">
      <c r="E66" s="55"/>
    </row>
    <row r="67" spans="5:5" x14ac:dyDescent="0.25">
      <c r="E67" s="55"/>
    </row>
    <row r="68" spans="5:5" x14ac:dyDescent="0.25">
      <c r="E68" s="55"/>
    </row>
    <row r="69" spans="5:5" x14ac:dyDescent="0.25">
      <c r="E69" s="55"/>
    </row>
    <row r="70" spans="5:5" x14ac:dyDescent="0.25">
      <c r="E70" s="55"/>
    </row>
    <row r="71" spans="5:5" x14ac:dyDescent="0.25">
      <c r="E71" s="55"/>
    </row>
    <row r="72" spans="5:5" x14ac:dyDescent="0.25">
      <c r="E72" s="55"/>
    </row>
    <row r="73" spans="5:5" x14ac:dyDescent="0.25">
      <c r="E73" s="55"/>
    </row>
    <row r="74" spans="5:5" x14ac:dyDescent="0.25">
      <c r="E74" s="55"/>
    </row>
    <row r="75" spans="5:5" x14ac:dyDescent="0.25">
      <c r="E75" s="55"/>
    </row>
    <row r="76" spans="5:5" x14ac:dyDescent="0.25">
      <c r="E76" s="55"/>
    </row>
    <row r="77" spans="5:5" x14ac:dyDescent="0.25">
      <c r="E77" s="55"/>
    </row>
    <row r="78" spans="5:5" x14ac:dyDescent="0.25">
      <c r="E78" s="55"/>
    </row>
    <row r="79" spans="5:5" x14ac:dyDescent="0.25">
      <c r="E79" s="55"/>
    </row>
    <row r="80" spans="5:5" x14ac:dyDescent="0.25">
      <c r="E80" s="55"/>
    </row>
    <row r="81" spans="5:5" x14ac:dyDescent="0.25">
      <c r="E81" s="55"/>
    </row>
    <row r="82" spans="5:5" x14ac:dyDescent="0.25">
      <c r="E82" s="55"/>
    </row>
    <row r="83" spans="5:5" x14ac:dyDescent="0.25">
      <c r="E83" s="55"/>
    </row>
    <row r="84" spans="5:5" x14ac:dyDescent="0.25">
      <c r="E84" s="55"/>
    </row>
    <row r="85" spans="5:5" x14ac:dyDescent="0.25">
      <c r="E85" s="55"/>
    </row>
    <row r="86" spans="5:5" x14ac:dyDescent="0.25">
      <c r="E86" s="55"/>
    </row>
    <row r="87" spans="5:5" x14ac:dyDescent="0.25">
      <c r="E87" s="55"/>
    </row>
    <row r="88" spans="5:5" x14ac:dyDescent="0.25">
      <c r="E88" s="55"/>
    </row>
    <row r="89" spans="5:5" x14ac:dyDescent="0.25">
      <c r="E89" s="55"/>
    </row>
    <row r="90" spans="5:5" x14ac:dyDescent="0.25">
      <c r="E90" s="55"/>
    </row>
    <row r="91" spans="5:5" x14ac:dyDescent="0.25">
      <c r="E91" s="55"/>
    </row>
    <row r="92" spans="5:5" x14ac:dyDescent="0.25">
      <c r="E92" s="55"/>
    </row>
    <row r="93" spans="5:5" x14ac:dyDescent="0.25">
      <c r="E93" s="55"/>
    </row>
    <row r="94" spans="5:5" x14ac:dyDescent="0.25">
      <c r="E94" s="55"/>
    </row>
    <row r="95" spans="5:5" x14ac:dyDescent="0.25">
      <c r="E95" s="55"/>
    </row>
    <row r="96" spans="5:5" x14ac:dyDescent="0.25">
      <c r="E96" s="55"/>
    </row>
    <row r="97" spans="5:5" x14ac:dyDescent="0.25">
      <c r="E97" s="55"/>
    </row>
    <row r="98" spans="5:5" x14ac:dyDescent="0.25">
      <c r="E98" s="55"/>
    </row>
    <row r="99" spans="5:5" x14ac:dyDescent="0.25">
      <c r="E99" s="55"/>
    </row>
    <row r="100" spans="5:5" x14ac:dyDescent="0.25">
      <c r="E100" s="55"/>
    </row>
    <row r="101" spans="5:5" x14ac:dyDescent="0.25">
      <c r="E101" s="55"/>
    </row>
    <row r="102" spans="5:5" x14ac:dyDescent="0.25">
      <c r="E102" s="55"/>
    </row>
    <row r="103" spans="5:5" x14ac:dyDescent="0.25">
      <c r="E103" s="55"/>
    </row>
    <row r="104" spans="5:5" x14ac:dyDescent="0.25">
      <c r="E104" s="55"/>
    </row>
    <row r="105" spans="5:5" x14ac:dyDescent="0.25">
      <c r="E105" s="55"/>
    </row>
    <row r="106" spans="5:5" x14ac:dyDescent="0.25">
      <c r="E106" s="55"/>
    </row>
    <row r="107" spans="5:5" x14ac:dyDescent="0.25">
      <c r="E107" s="55"/>
    </row>
    <row r="108" spans="5:5" x14ac:dyDescent="0.25">
      <c r="E108" s="55"/>
    </row>
    <row r="109" spans="5:5" x14ac:dyDescent="0.25">
      <c r="E109" s="55"/>
    </row>
    <row r="110" spans="5:5" x14ac:dyDescent="0.25">
      <c r="E110" s="55"/>
    </row>
    <row r="111" spans="5:5" x14ac:dyDescent="0.25">
      <c r="E111" s="55"/>
    </row>
    <row r="112" spans="5:5" x14ac:dyDescent="0.25">
      <c r="E112" s="55"/>
    </row>
    <row r="113" spans="5:5" x14ac:dyDescent="0.25">
      <c r="E113" s="55"/>
    </row>
    <row r="114" spans="5:5" x14ac:dyDescent="0.25">
      <c r="E114" s="55"/>
    </row>
    <row r="115" spans="5:5" x14ac:dyDescent="0.25">
      <c r="E115" s="55"/>
    </row>
  </sheetData>
  <sheetProtection algorithmName="SHA-512" hashValue="w5I1tLsjSCPsi2b9PWzMXkIIuasgT2LupZ6x6aABhMU8EFXrKifID1L9DRF9SMb7s9Sl4Rzv8d0alNBxJOLxDg==" saltValue="ayx0x0ZvnHyh5iTwJ41BMw==" spinCount="100000" sheet="1" objects="1" scenarios="1"/>
  <mergeCells count="6">
    <mergeCell ref="A4:F5"/>
    <mergeCell ref="Q14:R14"/>
    <mergeCell ref="G3:N3"/>
    <mergeCell ref="G5:J5"/>
    <mergeCell ref="K5:N5"/>
    <mergeCell ref="G4:N4"/>
  </mergeCells>
  <phoneticPr fontId="11" type="noConversion"/>
  <pageMargins left="0.78740157499999996" right="0.78740157499999996" top="0.9" bottom="0.75" header="0.33" footer="0.4921259845"/>
  <pageSetup paperSize="9" scale="74" fitToHeight="20" orientation="landscape" r:id="rId1"/>
  <headerFooter alignWithMargins="0">
    <oddHeader>&amp;CKalkulationstabelle Reinigungsausschreibung
&amp;F&amp;RDruckdatum: &amp;D</oddHeader>
    <oddFooter>&amp;L&amp;8&amp;Z&amp;F\&amp;A&amp;RSeite &amp;P von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R119"/>
  <sheetViews>
    <sheetView zoomScale="75" zoomScaleNormal="75" workbookViewId="0">
      <pane ySplit="6" topLeftCell="A7" activePane="bottomLeft" state="frozen"/>
      <selection activeCell="D37" sqref="D37"/>
      <selection pane="bottomLeft" activeCell="N22" sqref="N22"/>
    </sheetView>
  </sheetViews>
  <sheetFormatPr baseColWidth="10" defaultColWidth="11.44140625" defaultRowHeight="13.2" x14ac:dyDescent="0.25"/>
  <cols>
    <col min="1" max="1" width="7.88671875" style="3" customWidth="1"/>
    <col min="2" max="2" width="9" style="3" customWidth="1"/>
    <col min="3" max="3" width="7" style="3" customWidth="1"/>
    <col min="4" max="4" width="16.6640625" style="3" customWidth="1"/>
    <col min="5" max="5" width="7.5546875" style="42" customWidth="1"/>
    <col min="6" max="6" width="13.44140625" style="3" customWidth="1"/>
    <col min="7" max="7" width="9" style="3" customWidth="1"/>
    <col min="8" max="8" width="15.44140625" style="3" customWidth="1"/>
    <col min="9" max="9" width="20.77734375" style="3" customWidth="1"/>
    <col min="10" max="10" width="23.77734375" style="3" customWidth="1"/>
    <col min="11" max="11" width="8.6640625" style="3" customWidth="1"/>
    <col min="12" max="12" width="21.5546875" style="3" customWidth="1"/>
    <col min="13" max="13" width="16.6640625" style="3" customWidth="1"/>
    <col min="14" max="14" width="18.88671875" style="3" customWidth="1"/>
    <col min="15" max="15" width="18.109375" style="3" customWidth="1"/>
    <col min="16" max="16" width="1.88671875" style="3" customWidth="1"/>
    <col min="17" max="18" width="16.33203125" style="3" customWidth="1"/>
    <col min="19" max="16384" width="11.44140625" style="3"/>
  </cols>
  <sheetData>
    <row r="1" spans="1:18" ht="13.8" thickBot="1" x14ac:dyDescent="0.3">
      <c r="E1" s="3"/>
    </row>
    <row r="2" spans="1:18" ht="14.4" thickBot="1" x14ac:dyDescent="0.3">
      <c r="A2" s="4" t="s">
        <v>13</v>
      </c>
      <c r="B2" s="5"/>
      <c r="C2" s="5"/>
      <c r="D2" s="5"/>
      <c r="E2" s="5"/>
      <c r="F2" s="56">
        <f>Flächenklassifizierung!J10</f>
        <v>0</v>
      </c>
    </row>
    <row r="3" spans="1:18" ht="17.25" customHeight="1" thickBot="1" x14ac:dyDescent="0.3">
      <c r="E3" s="3"/>
      <c r="G3" s="159" t="s">
        <v>24</v>
      </c>
      <c r="H3" s="160"/>
      <c r="I3" s="160"/>
      <c r="J3" s="160"/>
      <c r="K3" s="160"/>
      <c r="L3" s="160"/>
      <c r="M3" s="160"/>
      <c r="N3" s="160"/>
      <c r="O3" s="6"/>
    </row>
    <row r="4" spans="1:18" ht="18" customHeight="1" thickBot="1" x14ac:dyDescent="0.3">
      <c r="A4" s="151" t="str">
        <f>Flächenklassifizierung!B2</f>
        <v>Großleitstelle Oldenburger Land, Friedhofsweg 30</v>
      </c>
      <c r="B4" s="152"/>
      <c r="C4" s="152"/>
      <c r="D4" s="152"/>
      <c r="E4" s="152"/>
      <c r="F4" s="153"/>
      <c r="G4" s="159" t="s">
        <v>7</v>
      </c>
      <c r="H4" s="160"/>
      <c r="I4" s="160"/>
      <c r="J4" s="160"/>
      <c r="K4" s="160"/>
      <c r="L4" s="160"/>
      <c r="M4" s="160"/>
      <c r="N4" s="161"/>
      <c r="O4" s="6"/>
    </row>
    <row r="5" spans="1:18" ht="13.8" thickBot="1" x14ac:dyDescent="0.3">
      <c r="A5" s="154"/>
      <c r="B5" s="155"/>
      <c r="C5" s="155"/>
      <c r="D5" s="155"/>
      <c r="E5" s="155"/>
      <c r="F5" s="156"/>
      <c r="G5" s="159" t="s">
        <v>2</v>
      </c>
      <c r="H5" s="160"/>
      <c r="I5" s="160"/>
      <c r="J5" s="161"/>
      <c r="K5" s="159" t="s">
        <v>3</v>
      </c>
      <c r="L5" s="160"/>
      <c r="M5" s="160"/>
      <c r="N5" s="161"/>
      <c r="O5" s="7"/>
    </row>
    <row r="6" spans="1:18" ht="51.75" customHeight="1" x14ac:dyDescent="0.25">
      <c r="A6" s="8" t="s">
        <v>27</v>
      </c>
      <c r="B6" s="9" t="s">
        <v>4</v>
      </c>
      <c r="C6" s="9" t="s">
        <v>5</v>
      </c>
      <c r="D6" s="28" t="s">
        <v>67</v>
      </c>
      <c r="E6" s="28" t="s">
        <v>31</v>
      </c>
      <c r="F6" s="11" t="s">
        <v>6</v>
      </c>
      <c r="G6" s="12" t="s">
        <v>25</v>
      </c>
      <c r="H6" s="13" t="s">
        <v>11</v>
      </c>
      <c r="I6" s="14" t="s">
        <v>23</v>
      </c>
      <c r="J6" s="15" t="s">
        <v>22</v>
      </c>
      <c r="K6" s="12" t="s">
        <v>25</v>
      </c>
      <c r="L6" s="13" t="s">
        <v>8</v>
      </c>
      <c r="M6" s="14" t="s">
        <v>23</v>
      </c>
      <c r="N6" s="15" t="s">
        <v>22</v>
      </c>
      <c r="O6" s="16" t="s">
        <v>26</v>
      </c>
      <c r="Q6" s="71" t="s">
        <v>57</v>
      </c>
      <c r="R6" s="71" t="s">
        <v>58</v>
      </c>
    </row>
    <row r="7" spans="1:18" ht="13.8" x14ac:dyDescent="0.25">
      <c r="A7" s="17" t="s">
        <v>0</v>
      </c>
      <c r="B7" s="179" t="s">
        <v>129</v>
      </c>
      <c r="C7" s="180" t="s">
        <v>142</v>
      </c>
      <c r="D7" s="179" t="s">
        <v>143</v>
      </c>
      <c r="E7" s="172"/>
      <c r="F7" s="176">
        <v>10.06</v>
      </c>
      <c r="G7" s="17">
        <f>Flächenklassifizierung!$C$10</f>
        <v>250</v>
      </c>
      <c r="H7" s="61">
        <f>Flächenklassifizierung!$K$10</f>
        <v>0</v>
      </c>
      <c r="I7" s="18">
        <f t="shared" ref="I7:I13" si="0">IF(H7=0,0,(F7/H7*G7))</f>
        <v>0</v>
      </c>
      <c r="J7" s="19">
        <f t="shared" ref="J7:J13" si="1">(I7*$F$2)</f>
        <v>0</v>
      </c>
      <c r="K7" s="17">
        <f>Flächenklassifizierung!$D$10</f>
        <v>0</v>
      </c>
      <c r="L7" s="61">
        <f>Flächenklassifizierung!$L$10</f>
        <v>0</v>
      </c>
      <c r="M7" s="20">
        <f>IF(L7=0,0,(F7/L7*K7))</f>
        <v>0</v>
      </c>
      <c r="N7" s="19">
        <f>(M7*$F$2)</f>
        <v>0</v>
      </c>
      <c r="O7" s="21">
        <f t="shared" ref="O7:O13" si="2">ROUND(J7+N7,2)</f>
        <v>0</v>
      </c>
      <c r="P7" s="23"/>
      <c r="Q7" s="70">
        <f>F7*G7</f>
        <v>2515</v>
      </c>
      <c r="R7" s="70">
        <f>F7*K7</f>
        <v>0</v>
      </c>
    </row>
    <row r="8" spans="1:18" ht="13.8" x14ac:dyDescent="0.25">
      <c r="A8" s="17" t="s">
        <v>0</v>
      </c>
      <c r="B8" s="179" t="s">
        <v>129</v>
      </c>
      <c r="C8" s="180" t="s">
        <v>144</v>
      </c>
      <c r="D8" s="179" t="s">
        <v>145</v>
      </c>
      <c r="E8" s="172"/>
      <c r="F8" s="176">
        <v>10.119999999999999</v>
      </c>
      <c r="G8" s="17">
        <f>Flächenklassifizierung!$C$10</f>
        <v>250</v>
      </c>
      <c r="H8" s="61">
        <f>Flächenklassifizierung!$K$10</f>
        <v>0</v>
      </c>
      <c r="I8" s="18">
        <f t="shared" si="0"/>
        <v>0</v>
      </c>
      <c r="J8" s="19">
        <f t="shared" si="1"/>
        <v>0</v>
      </c>
      <c r="K8" s="17">
        <f>Flächenklassifizierung!$D$10</f>
        <v>0</v>
      </c>
      <c r="L8" s="61">
        <f>Flächenklassifizierung!$L$10</f>
        <v>0</v>
      </c>
      <c r="M8" s="20">
        <f t="shared" ref="M8:M13" si="3">IF(L8=0,0,(F8/L8*K8))</f>
        <v>0</v>
      </c>
      <c r="N8" s="19">
        <f t="shared" ref="N8:N13" si="4">(M8*$F$2)</f>
        <v>0</v>
      </c>
      <c r="O8" s="21">
        <f t="shared" si="2"/>
        <v>0</v>
      </c>
      <c r="P8" s="23"/>
      <c r="Q8" s="70">
        <f t="shared" ref="Q8:Q13" si="5">F8*G8</f>
        <v>2530</v>
      </c>
      <c r="R8" s="70">
        <f t="shared" ref="R8:R13" si="6">F8*K8</f>
        <v>0</v>
      </c>
    </row>
    <row r="9" spans="1:18" ht="13.8" x14ac:dyDescent="0.25">
      <c r="A9" s="17" t="s">
        <v>0</v>
      </c>
      <c r="B9" s="179" t="s">
        <v>129</v>
      </c>
      <c r="C9" s="180" t="s">
        <v>146</v>
      </c>
      <c r="D9" s="179" t="s">
        <v>147</v>
      </c>
      <c r="E9" s="172"/>
      <c r="F9" s="176">
        <v>5.14</v>
      </c>
      <c r="G9" s="17">
        <f>Flächenklassifizierung!$C$10</f>
        <v>250</v>
      </c>
      <c r="H9" s="61">
        <f>Flächenklassifizierung!$K$10</f>
        <v>0</v>
      </c>
      <c r="I9" s="18">
        <f t="shared" si="0"/>
        <v>0</v>
      </c>
      <c r="J9" s="19">
        <f t="shared" si="1"/>
        <v>0</v>
      </c>
      <c r="K9" s="17">
        <f>Flächenklassifizierung!$D$10</f>
        <v>0</v>
      </c>
      <c r="L9" s="61">
        <f>Flächenklassifizierung!$L$10</f>
        <v>0</v>
      </c>
      <c r="M9" s="20">
        <f t="shared" si="3"/>
        <v>0</v>
      </c>
      <c r="N9" s="19">
        <f t="shared" si="4"/>
        <v>0</v>
      </c>
      <c r="O9" s="21">
        <f t="shared" si="2"/>
        <v>0</v>
      </c>
      <c r="P9" s="23"/>
      <c r="Q9" s="70">
        <f t="shared" si="5"/>
        <v>1285</v>
      </c>
      <c r="R9" s="70">
        <f t="shared" si="6"/>
        <v>0</v>
      </c>
    </row>
    <row r="10" spans="1:18" ht="13.8" x14ac:dyDescent="0.25">
      <c r="A10" s="17" t="s">
        <v>0</v>
      </c>
      <c r="B10" s="179" t="s">
        <v>87</v>
      </c>
      <c r="C10" s="180" t="s">
        <v>148</v>
      </c>
      <c r="D10" s="179" t="s">
        <v>143</v>
      </c>
      <c r="E10" s="172"/>
      <c r="F10" s="176">
        <v>9.94</v>
      </c>
      <c r="G10" s="17">
        <f>Flächenklassifizierung!$C$10</f>
        <v>250</v>
      </c>
      <c r="H10" s="61">
        <f>Flächenklassifizierung!$K$10</f>
        <v>0</v>
      </c>
      <c r="I10" s="18">
        <f t="shared" si="0"/>
        <v>0</v>
      </c>
      <c r="J10" s="19">
        <f t="shared" si="1"/>
        <v>0</v>
      </c>
      <c r="K10" s="17">
        <f>Flächenklassifizierung!$D$10</f>
        <v>0</v>
      </c>
      <c r="L10" s="61">
        <f>Flächenklassifizierung!$L$10</f>
        <v>0</v>
      </c>
      <c r="M10" s="20">
        <f t="shared" si="3"/>
        <v>0</v>
      </c>
      <c r="N10" s="19">
        <f t="shared" si="4"/>
        <v>0</v>
      </c>
      <c r="O10" s="21">
        <f t="shared" si="2"/>
        <v>0</v>
      </c>
      <c r="P10" s="23"/>
      <c r="Q10" s="70">
        <f t="shared" si="5"/>
        <v>2485</v>
      </c>
      <c r="R10" s="70">
        <f t="shared" si="6"/>
        <v>0</v>
      </c>
    </row>
    <row r="11" spans="1:18" ht="13.8" x14ac:dyDescent="0.25">
      <c r="A11" s="17" t="s">
        <v>0</v>
      </c>
      <c r="B11" s="179" t="s">
        <v>87</v>
      </c>
      <c r="C11" s="180" t="s">
        <v>149</v>
      </c>
      <c r="D11" s="179" t="s">
        <v>150</v>
      </c>
      <c r="E11" s="172"/>
      <c r="F11" s="176">
        <v>9.92</v>
      </c>
      <c r="G11" s="17">
        <f>Flächenklassifizierung!$C$10</f>
        <v>250</v>
      </c>
      <c r="H11" s="61">
        <f>Flächenklassifizierung!$K$10</f>
        <v>0</v>
      </c>
      <c r="I11" s="18">
        <f t="shared" si="0"/>
        <v>0</v>
      </c>
      <c r="J11" s="19">
        <f t="shared" si="1"/>
        <v>0</v>
      </c>
      <c r="K11" s="17">
        <f>Flächenklassifizierung!$D$10</f>
        <v>0</v>
      </c>
      <c r="L11" s="61">
        <f>Flächenklassifizierung!$L$10</f>
        <v>0</v>
      </c>
      <c r="M11" s="20">
        <f t="shared" si="3"/>
        <v>0</v>
      </c>
      <c r="N11" s="19">
        <f t="shared" si="4"/>
        <v>0</v>
      </c>
      <c r="O11" s="21">
        <f t="shared" si="2"/>
        <v>0</v>
      </c>
      <c r="P11" s="23"/>
      <c r="Q11" s="70">
        <f t="shared" si="5"/>
        <v>2480</v>
      </c>
      <c r="R11" s="70">
        <f t="shared" si="6"/>
        <v>0</v>
      </c>
    </row>
    <row r="12" spans="1:18" ht="13.8" x14ac:dyDescent="0.25">
      <c r="A12" s="17" t="s">
        <v>0</v>
      </c>
      <c r="B12" s="179" t="s">
        <v>100</v>
      </c>
      <c r="C12" s="180" t="s">
        <v>151</v>
      </c>
      <c r="D12" s="179" t="s">
        <v>145</v>
      </c>
      <c r="E12" s="172"/>
      <c r="F12" s="176">
        <v>9.94</v>
      </c>
      <c r="G12" s="17">
        <f>Flächenklassifizierung!$C$10</f>
        <v>250</v>
      </c>
      <c r="H12" s="61">
        <f>Flächenklassifizierung!$K$10</f>
        <v>0</v>
      </c>
      <c r="I12" s="18">
        <f t="shared" si="0"/>
        <v>0</v>
      </c>
      <c r="J12" s="19">
        <f t="shared" si="1"/>
        <v>0</v>
      </c>
      <c r="K12" s="17">
        <f>Flächenklassifizierung!$D$10</f>
        <v>0</v>
      </c>
      <c r="L12" s="61">
        <f>Flächenklassifizierung!$L$10</f>
        <v>0</v>
      </c>
      <c r="M12" s="20">
        <f t="shared" si="3"/>
        <v>0</v>
      </c>
      <c r="N12" s="19">
        <f t="shared" si="4"/>
        <v>0</v>
      </c>
      <c r="O12" s="21">
        <f t="shared" si="2"/>
        <v>0</v>
      </c>
      <c r="P12" s="23"/>
      <c r="Q12" s="70">
        <f t="shared" si="5"/>
        <v>2485</v>
      </c>
      <c r="R12" s="70">
        <f t="shared" si="6"/>
        <v>0</v>
      </c>
    </row>
    <row r="13" spans="1:18" ht="13.8" x14ac:dyDescent="0.25">
      <c r="A13" s="17" t="s">
        <v>0</v>
      </c>
      <c r="B13" s="179" t="s">
        <v>115</v>
      </c>
      <c r="C13" s="180" t="s">
        <v>152</v>
      </c>
      <c r="D13" s="179" t="s">
        <v>150</v>
      </c>
      <c r="E13" s="172"/>
      <c r="F13" s="176">
        <v>7.18</v>
      </c>
      <c r="G13" s="17">
        <f>Flächenklassifizierung!$C$10</f>
        <v>250</v>
      </c>
      <c r="H13" s="61">
        <f>Flächenklassifizierung!$K$10</f>
        <v>0</v>
      </c>
      <c r="I13" s="18">
        <f t="shared" si="0"/>
        <v>0</v>
      </c>
      <c r="J13" s="19">
        <f t="shared" si="1"/>
        <v>0</v>
      </c>
      <c r="K13" s="17">
        <f>Flächenklassifizierung!$D$10</f>
        <v>0</v>
      </c>
      <c r="L13" s="61">
        <f>Flächenklassifizierung!$L$10</f>
        <v>0</v>
      </c>
      <c r="M13" s="20">
        <f t="shared" si="3"/>
        <v>0</v>
      </c>
      <c r="N13" s="19">
        <f t="shared" si="4"/>
        <v>0</v>
      </c>
      <c r="O13" s="21">
        <f t="shared" si="2"/>
        <v>0</v>
      </c>
      <c r="P13" s="23"/>
      <c r="Q13" s="70">
        <f t="shared" si="5"/>
        <v>1795</v>
      </c>
      <c r="R13" s="70">
        <f t="shared" si="6"/>
        <v>0</v>
      </c>
    </row>
    <row r="14" spans="1:18" x14ac:dyDescent="0.25">
      <c r="E14" s="55"/>
    </row>
    <row r="15" spans="1:18" ht="13.8" x14ac:dyDescent="0.25">
      <c r="E15" s="55"/>
      <c r="N15" s="24"/>
      <c r="O15" s="25"/>
    </row>
    <row r="16" spans="1:18" ht="13.8" thickBot="1" x14ac:dyDescent="0.3">
      <c r="E16" s="55"/>
      <c r="F16" s="26" t="s">
        <v>29</v>
      </c>
      <c r="H16" s="26" t="s">
        <v>9</v>
      </c>
      <c r="J16" s="26" t="s">
        <v>10</v>
      </c>
    </row>
    <row r="17" spans="5:18" ht="13.8" thickBot="1" x14ac:dyDescent="0.3">
      <c r="E17" s="55"/>
      <c r="F17" s="58">
        <f>SUM(F7:F13)</f>
        <v>62.3</v>
      </c>
      <c r="G17" s="3" t="s">
        <v>12</v>
      </c>
      <c r="H17" s="27">
        <f>IF(F17=0,0,(ROUND(SUM(O7:O13)/F17,2)))</f>
        <v>0</v>
      </c>
      <c r="I17" s="3" t="s">
        <v>14</v>
      </c>
      <c r="J17" s="27">
        <f>ROUND(F17*H17,2)</f>
        <v>0</v>
      </c>
      <c r="K17" s="3" t="s">
        <v>15</v>
      </c>
      <c r="Q17" s="72">
        <f>SUM(Q7:Q13)</f>
        <v>15575</v>
      </c>
      <c r="R17" s="72">
        <f>SUM(R7:R13)</f>
        <v>0</v>
      </c>
    </row>
    <row r="18" spans="5:18" ht="13.8" thickBot="1" x14ac:dyDescent="0.3">
      <c r="E18" s="55"/>
      <c r="Q18" s="157">
        <f>Q17+R17</f>
        <v>15575</v>
      </c>
      <c r="R18" s="158"/>
    </row>
    <row r="19" spans="5:18" x14ac:dyDescent="0.25">
      <c r="E19" s="55"/>
    </row>
    <row r="20" spans="5:18" x14ac:dyDescent="0.25">
      <c r="E20" s="55"/>
    </row>
    <row r="21" spans="5:18" x14ac:dyDescent="0.25">
      <c r="E21" s="55"/>
    </row>
    <row r="22" spans="5:18" x14ac:dyDescent="0.25">
      <c r="E22" s="55"/>
    </row>
    <row r="23" spans="5:18" x14ac:dyDescent="0.25">
      <c r="E23" s="55"/>
    </row>
    <row r="24" spans="5:18" x14ac:dyDescent="0.25">
      <c r="E24" s="55"/>
    </row>
    <row r="25" spans="5:18" x14ac:dyDescent="0.25">
      <c r="E25" s="55"/>
    </row>
    <row r="26" spans="5:18" x14ac:dyDescent="0.25">
      <c r="E26" s="55"/>
    </row>
    <row r="27" spans="5:18" x14ac:dyDescent="0.25">
      <c r="E27" s="55"/>
    </row>
    <row r="28" spans="5:18" x14ac:dyDescent="0.25">
      <c r="E28" s="55"/>
    </row>
    <row r="29" spans="5:18" x14ac:dyDescent="0.25">
      <c r="E29" s="55"/>
    </row>
    <row r="30" spans="5:18" x14ac:dyDescent="0.25">
      <c r="E30" s="55"/>
    </row>
    <row r="31" spans="5:18" x14ac:dyDescent="0.25">
      <c r="E31" s="55"/>
    </row>
    <row r="32" spans="5:18" x14ac:dyDescent="0.25">
      <c r="E32" s="55"/>
    </row>
    <row r="33" spans="5:5" x14ac:dyDescent="0.25">
      <c r="E33" s="55"/>
    </row>
    <row r="34" spans="5:5" x14ac:dyDescent="0.25">
      <c r="E34" s="55"/>
    </row>
    <row r="35" spans="5:5" x14ac:dyDescent="0.25">
      <c r="E35" s="55"/>
    </row>
    <row r="36" spans="5:5" x14ac:dyDescent="0.25">
      <c r="E36" s="55"/>
    </row>
    <row r="37" spans="5:5" x14ac:dyDescent="0.25">
      <c r="E37" s="55"/>
    </row>
    <row r="38" spans="5:5" x14ac:dyDescent="0.25">
      <c r="E38" s="55"/>
    </row>
    <row r="39" spans="5:5" x14ac:dyDescent="0.25">
      <c r="E39" s="55"/>
    </row>
    <row r="40" spans="5:5" x14ac:dyDescent="0.25">
      <c r="E40" s="55"/>
    </row>
    <row r="41" spans="5:5" x14ac:dyDescent="0.25">
      <c r="E41" s="55"/>
    </row>
    <row r="42" spans="5:5" x14ac:dyDescent="0.25">
      <c r="E42" s="55"/>
    </row>
    <row r="43" spans="5:5" x14ac:dyDescent="0.25">
      <c r="E43" s="55"/>
    </row>
    <row r="44" spans="5:5" x14ac:dyDescent="0.25">
      <c r="E44" s="55"/>
    </row>
    <row r="45" spans="5:5" x14ac:dyDescent="0.25">
      <c r="E45" s="55"/>
    </row>
    <row r="46" spans="5:5" x14ac:dyDescent="0.25">
      <c r="E46" s="55"/>
    </row>
    <row r="47" spans="5:5" x14ac:dyDescent="0.25">
      <c r="E47" s="55"/>
    </row>
    <row r="48" spans="5:5" x14ac:dyDescent="0.25">
      <c r="E48" s="55"/>
    </row>
    <row r="49" spans="5:5" x14ac:dyDescent="0.25">
      <c r="E49" s="55"/>
    </row>
    <row r="50" spans="5:5" x14ac:dyDescent="0.25">
      <c r="E50" s="55"/>
    </row>
    <row r="51" spans="5:5" x14ac:dyDescent="0.25">
      <c r="E51" s="55"/>
    </row>
    <row r="52" spans="5:5" x14ac:dyDescent="0.25">
      <c r="E52" s="55"/>
    </row>
    <row r="53" spans="5:5" x14ac:dyDescent="0.25">
      <c r="E53" s="55"/>
    </row>
    <row r="54" spans="5:5" x14ac:dyDescent="0.25">
      <c r="E54" s="55"/>
    </row>
    <row r="55" spans="5:5" x14ac:dyDescent="0.25">
      <c r="E55" s="55"/>
    </row>
    <row r="56" spans="5:5" x14ac:dyDescent="0.25">
      <c r="E56" s="55"/>
    </row>
    <row r="57" spans="5:5" x14ac:dyDescent="0.25">
      <c r="E57" s="55"/>
    </row>
    <row r="58" spans="5:5" x14ac:dyDescent="0.25">
      <c r="E58" s="55"/>
    </row>
    <row r="59" spans="5:5" x14ac:dyDescent="0.25">
      <c r="E59" s="55"/>
    </row>
    <row r="60" spans="5:5" x14ac:dyDescent="0.25">
      <c r="E60" s="55"/>
    </row>
    <row r="61" spans="5:5" x14ac:dyDescent="0.25">
      <c r="E61" s="55"/>
    </row>
    <row r="62" spans="5:5" x14ac:dyDescent="0.25">
      <c r="E62" s="55"/>
    </row>
    <row r="63" spans="5:5" x14ac:dyDescent="0.25">
      <c r="E63" s="55"/>
    </row>
    <row r="64" spans="5:5" x14ac:dyDescent="0.25">
      <c r="E64" s="55"/>
    </row>
    <row r="65" spans="5:5" x14ac:dyDescent="0.25">
      <c r="E65" s="55"/>
    </row>
    <row r="66" spans="5:5" x14ac:dyDescent="0.25">
      <c r="E66" s="55"/>
    </row>
    <row r="67" spans="5:5" x14ac:dyDescent="0.25">
      <c r="E67" s="55"/>
    </row>
    <row r="68" spans="5:5" x14ac:dyDescent="0.25">
      <c r="E68" s="55"/>
    </row>
    <row r="69" spans="5:5" x14ac:dyDescent="0.25">
      <c r="E69" s="55"/>
    </row>
    <row r="70" spans="5:5" x14ac:dyDescent="0.25">
      <c r="E70" s="55"/>
    </row>
    <row r="71" spans="5:5" x14ac:dyDescent="0.25">
      <c r="E71" s="55"/>
    </row>
    <row r="72" spans="5:5" x14ac:dyDescent="0.25">
      <c r="E72" s="55"/>
    </row>
    <row r="73" spans="5:5" x14ac:dyDescent="0.25">
      <c r="E73" s="55"/>
    </row>
    <row r="74" spans="5:5" x14ac:dyDescent="0.25">
      <c r="E74" s="55"/>
    </row>
    <row r="75" spans="5:5" x14ac:dyDescent="0.25">
      <c r="E75" s="55"/>
    </row>
    <row r="76" spans="5:5" x14ac:dyDescent="0.25">
      <c r="E76" s="55"/>
    </row>
    <row r="77" spans="5:5" x14ac:dyDescent="0.25">
      <c r="E77" s="55"/>
    </row>
    <row r="78" spans="5:5" x14ac:dyDescent="0.25">
      <c r="E78" s="55"/>
    </row>
    <row r="79" spans="5:5" x14ac:dyDescent="0.25">
      <c r="E79" s="55"/>
    </row>
    <row r="80" spans="5:5" x14ac:dyDescent="0.25">
      <c r="E80" s="55"/>
    </row>
    <row r="81" spans="5:5" x14ac:dyDescent="0.25">
      <c r="E81" s="55"/>
    </row>
    <row r="82" spans="5:5" x14ac:dyDescent="0.25">
      <c r="E82" s="55"/>
    </row>
    <row r="83" spans="5:5" x14ac:dyDescent="0.25">
      <c r="E83" s="55"/>
    </row>
    <row r="84" spans="5:5" x14ac:dyDescent="0.25">
      <c r="E84" s="55"/>
    </row>
    <row r="85" spans="5:5" x14ac:dyDescent="0.25">
      <c r="E85" s="55"/>
    </row>
    <row r="86" spans="5:5" x14ac:dyDescent="0.25">
      <c r="E86" s="55"/>
    </row>
    <row r="87" spans="5:5" x14ac:dyDescent="0.25">
      <c r="E87" s="55"/>
    </row>
    <row r="88" spans="5:5" x14ac:dyDescent="0.25">
      <c r="E88" s="55"/>
    </row>
    <row r="89" spans="5:5" x14ac:dyDescent="0.25">
      <c r="E89" s="55"/>
    </row>
    <row r="90" spans="5:5" x14ac:dyDescent="0.25">
      <c r="E90" s="55"/>
    </row>
    <row r="91" spans="5:5" x14ac:dyDescent="0.25">
      <c r="E91" s="55"/>
    </row>
    <row r="92" spans="5:5" x14ac:dyDescent="0.25">
      <c r="E92" s="55"/>
    </row>
    <row r="93" spans="5:5" x14ac:dyDescent="0.25">
      <c r="E93" s="55"/>
    </row>
    <row r="94" spans="5:5" x14ac:dyDescent="0.25">
      <c r="E94" s="55"/>
    </row>
    <row r="95" spans="5:5" x14ac:dyDescent="0.25">
      <c r="E95" s="55"/>
    </row>
    <row r="96" spans="5:5" x14ac:dyDescent="0.25">
      <c r="E96" s="55"/>
    </row>
    <row r="97" spans="5:5" x14ac:dyDescent="0.25">
      <c r="E97" s="55"/>
    </row>
    <row r="98" spans="5:5" x14ac:dyDescent="0.25">
      <c r="E98" s="55"/>
    </row>
    <row r="99" spans="5:5" x14ac:dyDescent="0.25">
      <c r="E99" s="55"/>
    </row>
    <row r="100" spans="5:5" x14ac:dyDescent="0.25">
      <c r="E100" s="55"/>
    </row>
    <row r="101" spans="5:5" x14ac:dyDescent="0.25">
      <c r="E101" s="55"/>
    </row>
    <row r="102" spans="5:5" x14ac:dyDescent="0.25">
      <c r="E102" s="55"/>
    </row>
    <row r="103" spans="5:5" x14ac:dyDescent="0.25">
      <c r="E103" s="55"/>
    </row>
    <row r="104" spans="5:5" x14ac:dyDescent="0.25">
      <c r="E104" s="55"/>
    </row>
    <row r="105" spans="5:5" x14ac:dyDescent="0.25">
      <c r="E105" s="55"/>
    </row>
    <row r="106" spans="5:5" x14ac:dyDescent="0.25">
      <c r="E106" s="55"/>
    </row>
    <row r="107" spans="5:5" x14ac:dyDescent="0.25">
      <c r="E107" s="55"/>
    </row>
    <row r="108" spans="5:5" x14ac:dyDescent="0.25">
      <c r="E108" s="55"/>
    </row>
    <row r="109" spans="5:5" x14ac:dyDescent="0.25">
      <c r="E109" s="55"/>
    </row>
    <row r="110" spans="5:5" x14ac:dyDescent="0.25">
      <c r="E110" s="55"/>
    </row>
    <row r="111" spans="5:5" x14ac:dyDescent="0.25">
      <c r="E111" s="55"/>
    </row>
    <row r="112" spans="5:5" x14ac:dyDescent="0.25">
      <c r="E112" s="55"/>
    </row>
    <row r="113" spans="5:5" x14ac:dyDescent="0.25">
      <c r="E113" s="55"/>
    </row>
    <row r="114" spans="5:5" x14ac:dyDescent="0.25">
      <c r="E114" s="55"/>
    </row>
    <row r="115" spans="5:5" x14ac:dyDescent="0.25">
      <c r="E115" s="55"/>
    </row>
    <row r="116" spans="5:5" x14ac:dyDescent="0.25">
      <c r="E116" s="55"/>
    </row>
    <row r="117" spans="5:5" x14ac:dyDescent="0.25">
      <c r="E117" s="55"/>
    </row>
    <row r="118" spans="5:5" x14ac:dyDescent="0.25">
      <c r="E118" s="55"/>
    </row>
    <row r="119" spans="5:5" x14ac:dyDescent="0.25">
      <c r="E119" s="55"/>
    </row>
  </sheetData>
  <sheetProtection algorithmName="SHA-512" hashValue="aPU2loYqS7BlDel+MNNo265fy8Xy9o3mZVibpDjvONyv1YSSiGPkJ4Ip/7qY9gkjCSwh53gT3WAUmVq024IYgQ==" saltValue="Gzpb4D3g+RHotCHVbbvMqg==" spinCount="100000" sheet="1" objects="1" scenarios="1"/>
  <mergeCells count="6">
    <mergeCell ref="A4:F5"/>
    <mergeCell ref="Q18:R18"/>
    <mergeCell ref="G3:N3"/>
    <mergeCell ref="G5:J5"/>
    <mergeCell ref="K5:N5"/>
    <mergeCell ref="G4:N4"/>
  </mergeCells>
  <phoneticPr fontId="11" type="noConversion"/>
  <pageMargins left="0.78740157499999996" right="0.78740157499999996" top="0.9" bottom="0.75" header="0.33" footer="0.4921259845"/>
  <pageSetup paperSize="9" scale="75" fitToHeight="20" orientation="landscape" r:id="rId1"/>
  <headerFooter alignWithMargins="0">
    <oddHeader>&amp;CKalkulationstabelle Reinigungsausschreibung
&amp;F&amp;RDruckdatum: &amp;D</oddHeader>
    <oddFooter>&amp;L&amp;8&amp;Z&amp;F\&amp;A&amp;RSeite &amp;P von &amp;N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R114"/>
  <sheetViews>
    <sheetView zoomScale="75" zoomScaleNormal="75" workbookViewId="0">
      <pane ySplit="6" topLeftCell="A7" activePane="bottomLeft" state="frozen"/>
      <selection activeCell="D37" sqref="D37"/>
      <selection pane="bottomLeft" activeCell="I25" sqref="I25"/>
    </sheetView>
  </sheetViews>
  <sheetFormatPr baseColWidth="10" defaultColWidth="11.44140625" defaultRowHeight="13.2" x14ac:dyDescent="0.25"/>
  <cols>
    <col min="1" max="1" width="7.5546875" style="3" customWidth="1"/>
    <col min="2" max="2" width="9" style="3" customWidth="1"/>
    <col min="3" max="3" width="7" style="3" customWidth="1"/>
    <col min="4" max="4" width="16.6640625" style="3" customWidth="1"/>
    <col min="5" max="5" width="7.5546875" style="42" customWidth="1"/>
    <col min="6" max="6" width="13.44140625" style="3" customWidth="1"/>
    <col min="7" max="7" width="9" style="3" customWidth="1"/>
    <col min="8" max="8" width="15.6640625" style="3" customWidth="1"/>
    <col min="9" max="9" width="19.109375" style="3" customWidth="1"/>
    <col min="10" max="10" width="20.88671875" style="3" customWidth="1"/>
    <col min="11" max="11" width="8.6640625" style="3" customWidth="1"/>
    <col min="12" max="12" width="16.5546875" style="3" customWidth="1"/>
    <col min="13" max="13" width="16" style="3" customWidth="1"/>
    <col min="14" max="14" width="17.6640625" style="3" customWidth="1"/>
    <col min="15" max="15" width="19.44140625" style="3" customWidth="1"/>
    <col min="16" max="16" width="1.88671875" style="3" customWidth="1"/>
    <col min="17" max="18" width="16.33203125" style="3" customWidth="1"/>
    <col min="19" max="16384" width="11.44140625" style="3"/>
  </cols>
  <sheetData>
    <row r="1" spans="1:18" ht="13.8" thickBot="1" x14ac:dyDescent="0.3">
      <c r="E1" s="3"/>
    </row>
    <row r="2" spans="1:18" ht="14.4" thickBot="1" x14ac:dyDescent="0.3">
      <c r="A2" s="4" t="s">
        <v>13</v>
      </c>
      <c r="B2" s="5"/>
      <c r="C2" s="5"/>
      <c r="D2" s="5"/>
      <c r="E2" s="5"/>
      <c r="F2" s="56">
        <f>Flächenklassifizierung!J11</f>
        <v>0</v>
      </c>
    </row>
    <row r="3" spans="1:18" ht="17.25" customHeight="1" thickBot="1" x14ac:dyDescent="0.3">
      <c r="E3" s="3"/>
      <c r="G3" s="159" t="s">
        <v>24</v>
      </c>
      <c r="H3" s="160"/>
      <c r="I3" s="160"/>
      <c r="J3" s="160"/>
      <c r="K3" s="160"/>
      <c r="L3" s="160"/>
      <c r="M3" s="160"/>
      <c r="N3" s="160"/>
      <c r="O3" s="6"/>
    </row>
    <row r="4" spans="1:18" ht="18" customHeight="1" thickBot="1" x14ac:dyDescent="0.3">
      <c r="A4" s="151" t="str">
        <f>Flächenklassifizierung!B2</f>
        <v>Großleitstelle Oldenburger Land, Friedhofsweg 30</v>
      </c>
      <c r="B4" s="152"/>
      <c r="C4" s="152"/>
      <c r="D4" s="152"/>
      <c r="E4" s="152"/>
      <c r="F4" s="153"/>
      <c r="G4" s="159" t="s">
        <v>7</v>
      </c>
      <c r="H4" s="160"/>
      <c r="I4" s="160"/>
      <c r="J4" s="160"/>
      <c r="K4" s="160"/>
      <c r="L4" s="160"/>
      <c r="M4" s="160"/>
      <c r="N4" s="161"/>
      <c r="O4" s="6"/>
    </row>
    <row r="5" spans="1:18" ht="13.8" thickBot="1" x14ac:dyDescent="0.3">
      <c r="A5" s="154"/>
      <c r="B5" s="155"/>
      <c r="C5" s="155"/>
      <c r="D5" s="155"/>
      <c r="E5" s="155"/>
      <c r="F5" s="156"/>
      <c r="G5" s="159" t="s">
        <v>2</v>
      </c>
      <c r="H5" s="160"/>
      <c r="I5" s="160"/>
      <c r="J5" s="161"/>
      <c r="K5" s="159" t="s">
        <v>3</v>
      </c>
      <c r="L5" s="160"/>
      <c r="M5" s="160"/>
      <c r="N5" s="161"/>
      <c r="O5" s="7"/>
    </row>
    <row r="6" spans="1:18" ht="51.75" customHeight="1" x14ac:dyDescent="0.25">
      <c r="A6" s="8" t="s">
        <v>27</v>
      </c>
      <c r="B6" s="9" t="s">
        <v>4</v>
      </c>
      <c r="C6" s="9" t="s">
        <v>5</v>
      </c>
      <c r="D6" s="28" t="s">
        <v>67</v>
      </c>
      <c r="E6" s="28" t="s">
        <v>31</v>
      </c>
      <c r="F6" s="11" t="s">
        <v>6</v>
      </c>
      <c r="G6" s="12" t="s">
        <v>25</v>
      </c>
      <c r="H6" s="13" t="s">
        <v>11</v>
      </c>
      <c r="I6" s="14" t="s">
        <v>23</v>
      </c>
      <c r="J6" s="15" t="s">
        <v>22</v>
      </c>
      <c r="K6" s="12" t="s">
        <v>25</v>
      </c>
      <c r="L6" s="13" t="s">
        <v>8</v>
      </c>
      <c r="M6" s="14" t="s">
        <v>23</v>
      </c>
      <c r="N6" s="15" t="s">
        <v>22</v>
      </c>
      <c r="O6" s="16" t="s">
        <v>26</v>
      </c>
      <c r="Q6" s="71" t="s">
        <v>57</v>
      </c>
      <c r="R6" s="71" t="s">
        <v>58</v>
      </c>
    </row>
    <row r="7" spans="1:18" ht="13.8" x14ac:dyDescent="0.25">
      <c r="A7" s="17" t="s">
        <v>53</v>
      </c>
      <c r="B7" s="179" t="s">
        <v>129</v>
      </c>
      <c r="C7" s="180" t="s">
        <v>153</v>
      </c>
      <c r="D7" s="179" t="s">
        <v>154</v>
      </c>
      <c r="E7" s="172"/>
      <c r="F7" s="176">
        <v>20.62</v>
      </c>
      <c r="G7" s="17">
        <f>Flächenklassifizierung!$C$11</f>
        <v>26</v>
      </c>
      <c r="H7" s="61">
        <f>Flächenklassifizierung!$K$11</f>
        <v>0</v>
      </c>
      <c r="I7" s="18">
        <f t="shared" ref="I7:I8" si="0">IF(H7=0,0,(F7/H7*G7))</f>
        <v>0</v>
      </c>
      <c r="J7" s="19">
        <f t="shared" ref="J7:J8" si="1">(I7*$F$2)</f>
        <v>0</v>
      </c>
      <c r="K7" s="17">
        <f>Flächenklassifizierung!$D$11</f>
        <v>0</v>
      </c>
      <c r="L7" s="61">
        <f>Flächenklassifizierung!$L$11</f>
        <v>0</v>
      </c>
      <c r="M7" s="20">
        <f>IF(L7=0,0,(F7/L7*K7))</f>
        <v>0</v>
      </c>
      <c r="N7" s="19">
        <f>(M7*$F$2)</f>
        <v>0</v>
      </c>
      <c r="O7" s="21">
        <f t="shared" ref="O7:O8" si="2">ROUND(J7+N7,2)</f>
        <v>0</v>
      </c>
      <c r="P7" s="23"/>
      <c r="Q7" s="70">
        <f>F7*G7</f>
        <v>536.12</v>
      </c>
      <c r="R7" s="70">
        <f>F7*K7</f>
        <v>0</v>
      </c>
    </row>
    <row r="8" spans="1:18" ht="13.8" x14ac:dyDescent="0.25">
      <c r="A8" s="17" t="s">
        <v>53</v>
      </c>
      <c r="B8" s="179" t="s">
        <v>115</v>
      </c>
      <c r="C8" s="180" t="s">
        <v>155</v>
      </c>
      <c r="D8" s="179" t="s">
        <v>156</v>
      </c>
      <c r="E8" s="172"/>
      <c r="F8" s="176">
        <v>7.47</v>
      </c>
      <c r="G8" s="17">
        <f>Flächenklassifizierung!$C$11</f>
        <v>26</v>
      </c>
      <c r="H8" s="61">
        <f>Flächenklassifizierung!$K$11</f>
        <v>0</v>
      </c>
      <c r="I8" s="18">
        <f t="shared" si="0"/>
        <v>0</v>
      </c>
      <c r="J8" s="19">
        <f t="shared" si="1"/>
        <v>0</v>
      </c>
      <c r="K8" s="17">
        <f>Flächenklassifizierung!$D$11</f>
        <v>0</v>
      </c>
      <c r="L8" s="61">
        <f>Flächenklassifizierung!$L$11</f>
        <v>0</v>
      </c>
      <c r="M8" s="20">
        <f t="shared" ref="M8" si="3">IF(L8=0,0,(F8/L8*K8))</f>
        <v>0</v>
      </c>
      <c r="N8" s="19">
        <f t="shared" ref="N8" si="4">(M8*$F$2)</f>
        <v>0</v>
      </c>
      <c r="O8" s="21">
        <f t="shared" si="2"/>
        <v>0</v>
      </c>
      <c r="P8" s="23"/>
      <c r="Q8" s="70">
        <f t="shared" ref="Q8" si="5">F8*G8</f>
        <v>194.22</v>
      </c>
      <c r="R8" s="70">
        <f t="shared" ref="R8" si="6">F8*K8</f>
        <v>0</v>
      </c>
    </row>
    <row r="9" spans="1:18" x14ac:dyDescent="0.25">
      <c r="E9" s="55"/>
    </row>
    <row r="10" spans="1:18" ht="13.8" x14ac:dyDescent="0.25">
      <c r="E10" s="55"/>
      <c r="N10" s="24"/>
      <c r="O10" s="25"/>
    </row>
    <row r="11" spans="1:18" ht="13.8" thickBot="1" x14ac:dyDescent="0.3">
      <c r="E11" s="55"/>
      <c r="F11" s="26" t="s">
        <v>29</v>
      </c>
      <c r="H11" s="26" t="s">
        <v>9</v>
      </c>
      <c r="J11" s="26" t="s">
        <v>10</v>
      </c>
    </row>
    <row r="12" spans="1:18" ht="13.8" thickBot="1" x14ac:dyDescent="0.3">
      <c r="E12" s="55"/>
      <c r="F12" s="58">
        <f>SUM(F7:F8)</f>
        <v>28.09</v>
      </c>
      <c r="G12" s="3" t="s">
        <v>12</v>
      </c>
      <c r="H12" s="27">
        <f>IF(F12=0,0,(ROUND(SUM(O7:O8)/F12,2)))</f>
        <v>0</v>
      </c>
      <c r="I12" s="3" t="s">
        <v>14</v>
      </c>
      <c r="J12" s="27">
        <f>ROUND(F12*H12,2)</f>
        <v>0</v>
      </c>
      <c r="K12" s="3" t="s">
        <v>15</v>
      </c>
      <c r="Q12" s="72">
        <f>SUM(Q7:Q8)</f>
        <v>730.34</v>
      </c>
      <c r="R12" s="72">
        <f>SUM(R7:R8)</f>
        <v>0</v>
      </c>
    </row>
    <row r="13" spans="1:18" ht="13.8" thickBot="1" x14ac:dyDescent="0.3">
      <c r="E13" s="55"/>
      <c r="Q13" s="157">
        <f>Q12+R12</f>
        <v>730.34</v>
      </c>
      <c r="R13" s="158"/>
    </row>
    <row r="14" spans="1:18" x14ac:dyDescent="0.25">
      <c r="E14" s="55"/>
    </row>
    <row r="15" spans="1:18" x14ac:dyDescent="0.25">
      <c r="E15" s="55"/>
    </row>
    <row r="16" spans="1:18" x14ac:dyDescent="0.25">
      <c r="E16" s="55"/>
    </row>
    <row r="17" spans="5:5" x14ac:dyDescent="0.25">
      <c r="E17" s="55"/>
    </row>
    <row r="18" spans="5:5" x14ac:dyDescent="0.25">
      <c r="E18" s="55"/>
    </row>
    <row r="19" spans="5:5" x14ac:dyDescent="0.25">
      <c r="E19" s="55"/>
    </row>
    <row r="20" spans="5:5" x14ac:dyDescent="0.25">
      <c r="E20" s="55"/>
    </row>
    <row r="21" spans="5:5" x14ac:dyDescent="0.25">
      <c r="E21" s="55"/>
    </row>
    <row r="22" spans="5:5" x14ac:dyDescent="0.25">
      <c r="E22" s="55"/>
    </row>
    <row r="23" spans="5:5" x14ac:dyDescent="0.25">
      <c r="E23" s="55"/>
    </row>
    <row r="24" spans="5:5" x14ac:dyDescent="0.25">
      <c r="E24" s="55"/>
    </row>
    <row r="25" spans="5:5" x14ac:dyDescent="0.25">
      <c r="E25" s="55"/>
    </row>
    <row r="26" spans="5:5" x14ac:dyDescent="0.25">
      <c r="E26" s="55"/>
    </row>
    <row r="27" spans="5:5" x14ac:dyDescent="0.25">
      <c r="E27" s="55"/>
    </row>
    <row r="28" spans="5:5" x14ac:dyDescent="0.25">
      <c r="E28" s="55"/>
    </row>
    <row r="29" spans="5:5" x14ac:dyDescent="0.25">
      <c r="E29" s="55"/>
    </row>
    <row r="30" spans="5:5" x14ac:dyDescent="0.25">
      <c r="E30" s="55"/>
    </row>
    <row r="31" spans="5:5" x14ac:dyDescent="0.25">
      <c r="E31" s="55"/>
    </row>
    <row r="32" spans="5:5" x14ac:dyDescent="0.25">
      <c r="E32" s="55"/>
    </row>
    <row r="33" spans="5:5" x14ac:dyDescent="0.25">
      <c r="E33" s="55"/>
    </row>
    <row r="34" spans="5:5" x14ac:dyDescent="0.25">
      <c r="E34" s="55"/>
    </row>
    <row r="35" spans="5:5" x14ac:dyDescent="0.25">
      <c r="E35" s="55"/>
    </row>
    <row r="36" spans="5:5" x14ac:dyDescent="0.25">
      <c r="E36" s="55"/>
    </row>
    <row r="37" spans="5:5" x14ac:dyDescent="0.25">
      <c r="E37" s="55"/>
    </row>
    <row r="38" spans="5:5" x14ac:dyDescent="0.25">
      <c r="E38" s="55"/>
    </row>
    <row r="39" spans="5:5" x14ac:dyDescent="0.25">
      <c r="E39" s="55"/>
    </row>
    <row r="40" spans="5:5" x14ac:dyDescent="0.25">
      <c r="E40" s="55"/>
    </row>
    <row r="41" spans="5:5" x14ac:dyDescent="0.25">
      <c r="E41" s="55"/>
    </row>
    <row r="42" spans="5:5" x14ac:dyDescent="0.25">
      <c r="E42" s="55"/>
    </row>
    <row r="43" spans="5:5" x14ac:dyDescent="0.25">
      <c r="E43" s="55"/>
    </row>
    <row r="44" spans="5:5" x14ac:dyDescent="0.25">
      <c r="E44" s="55"/>
    </row>
    <row r="45" spans="5:5" x14ac:dyDescent="0.25">
      <c r="E45" s="55"/>
    </row>
    <row r="46" spans="5:5" x14ac:dyDescent="0.25">
      <c r="E46" s="55"/>
    </row>
    <row r="47" spans="5:5" x14ac:dyDescent="0.25">
      <c r="E47" s="55"/>
    </row>
    <row r="48" spans="5:5" x14ac:dyDescent="0.25">
      <c r="E48" s="55"/>
    </row>
    <row r="49" spans="5:5" x14ac:dyDescent="0.25">
      <c r="E49" s="55"/>
    </row>
    <row r="50" spans="5:5" x14ac:dyDescent="0.25">
      <c r="E50" s="55"/>
    </row>
    <row r="51" spans="5:5" x14ac:dyDescent="0.25">
      <c r="E51" s="55"/>
    </row>
    <row r="52" spans="5:5" x14ac:dyDescent="0.25">
      <c r="E52" s="55"/>
    </row>
    <row r="53" spans="5:5" x14ac:dyDescent="0.25">
      <c r="E53" s="55"/>
    </row>
    <row r="54" spans="5:5" x14ac:dyDescent="0.25">
      <c r="E54" s="55"/>
    </row>
    <row r="55" spans="5:5" x14ac:dyDescent="0.25">
      <c r="E55" s="55"/>
    </row>
    <row r="56" spans="5:5" x14ac:dyDescent="0.25">
      <c r="E56" s="55"/>
    </row>
    <row r="57" spans="5:5" x14ac:dyDescent="0.25">
      <c r="E57" s="55"/>
    </row>
    <row r="58" spans="5:5" x14ac:dyDescent="0.25">
      <c r="E58" s="55"/>
    </row>
    <row r="59" spans="5:5" x14ac:dyDescent="0.25">
      <c r="E59" s="55"/>
    </row>
    <row r="60" spans="5:5" x14ac:dyDescent="0.25">
      <c r="E60" s="55"/>
    </row>
    <row r="61" spans="5:5" x14ac:dyDescent="0.25">
      <c r="E61" s="55"/>
    </row>
    <row r="62" spans="5:5" x14ac:dyDescent="0.25">
      <c r="E62" s="55"/>
    </row>
    <row r="63" spans="5:5" x14ac:dyDescent="0.25">
      <c r="E63" s="55"/>
    </row>
    <row r="64" spans="5:5" x14ac:dyDescent="0.25">
      <c r="E64" s="55"/>
    </row>
    <row r="65" spans="5:5" x14ac:dyDescent="0.25">
      <c r="E65" s="55"/>
    </row>
    <row r="66" spans="5:5" x14ac:dyDescent="0.25">
      <c r="E66" s="55"/>
    </row>
    <row r="67" spans="5:5" x14ac:dyDescent="0.25">
      <c r="E67" s="55"/>
    </row>
    <row r="68" spans="5:5" x14ac:dyDescent="0.25">
      <c r="E68" s="55"/>
    </row>
    <row r="69" spans="5:5" x14ac:dyDescent="0.25">
      <c r="E69" s="55"/>
    </row>
    <row r="70" spans="5:5" x14ac:dyDescent="0.25">
      <c r="E70" s="55"/>
    </row>
    <row r="71" spans="5:5" x14ac:dyDescent="0.25">
      <c r="E71" s="55"/>
    </row>
    <row r="72" spans="5:5" x14ac:dyDescent="0.25">
      <c r="E72" s="55"/>
    </row>
    <row r="73" spans="5:5" x14ac:dyDescent="0.25">
      <c r="E73" s="55"/>
    </row>
    <row r="74" spans="5:5" x14ac:dyDescent="0.25">
      <c r="E74" s="55"/>
    </row>
    <row r="75" spans="5:5" x14ac:dyDescent="0.25">
      <c r="E75" s="55"/>
    </row>
    <row r="76" spans="5:5" x14ac:dyDescent="0.25">
      <c r="E76" s="55"/>
    </row>
    <row r="77" spans="5:5" x14ac:dyDescent="0.25">
      <c r="E77" s="55"/>
    </row>
    <row r="78" spans="5:5" x14ac:dyDescent="0.25">
      <c r="E78" s="55"/>
    </row>
    <row r="79" spans="5:5" x14ac:dyDescent="0.25">
      <c r="E79" s="55"/>
    </row>
    <row r="80" spans="5:5" x14ac:dyDescent="0.25">
      <c r="E80" s="55"/>
    </row>
    <row r="81" spans="5:5" x14ac:dyDescent="0.25">
      <c r="E81" s="55"/>
    </row>
    <row r="82" spans="5:5" x14ac:dyDescent="0.25">
      <c r="E82" s="55"/>
    </row>
    <row r="83" spans="5:5" x14ac:dyDescent="0.25">
      <c r="E83" s="55"/>
    </row>
    <row r="84" spans="5:5" x14ac:dyDescent="0.25">
      <c r="E84" s="55"/>
    </row>
    <row r="85" spans="5:5" x14ac:dyDescent="0.25">
      <c r="E85" s="55"/>
    </row>
    <row r="86" spans="5:5" x14ac:dyDescent="0.25">
      <c r="E86" s="55"/>
    </row>
    <row r="87" spans="5:5" x14ac:dyDescent="0.25">
      <c r="E87" s="55"/>
    </row>
    <row r="88" spans="5:5" x14ac:dyDescent="0.25">
      <c r="E88" s="55"/>
    </row>
    <row r="89" spans="5:5" x14ac:dyDescent="0.25">
      <c r="E89" s="55"/>
    </row>
    <row r="90" spans="5:5" x14ac:dyDescent="0.25">
      <c r="E90" s="55"/>
    </row>
    <row r="91" spans="5:5" x14ac:dyDescent="0.25">
      <c r="E91" s="55"/>
    </row>
    <row r="92" spans="5:5" x14ac:dyDescent="0.25">
      <c r="E92" s="55"/>
    </row>
    <row r="93" spans="5:5" x14ac:dyDescent="0.25">
      <c r="E93" s="55"/>
    </row>
    <row r="94" spans="5:5" x14ac:dyDescent="0.25">
      <c r="E94" s="55"/>
    </row>
    <row r="95" spans="5:5" x14ac:dyDescent="0.25">
      <c r="E95" s="55"/>
    </row>
    <row r="96" spans="5:5" x14ac:dyDescent="0.25">
      <c r="E96" s="55"/>
    </row>
    <row r="97" spans="5:5" x14ac:dyDescent="0.25">
      <c r="E97" s="55"/>
    </row>
    <row r="98" spans="5:5" x14ac:dyDescent="0.25">
      <c r="E98" s="55"/>
    </row>
    <row r="99" spans="5:5" x14ac:dyDescent="0.25">
      <c r="E99" s="55"/>
    </row>
    <row r="100" spans="5:5" x14ac:dyDescent="0.25">
      <c r="E100" s="55"/>
    </row>
    <row r="101" spans="5:5" x14ac:dyDescent="0.25">
      <c r="E101" s="55"/>
    </row>
    <row r="102" spans="5:5" x14ac:dyDescent="0.25">
      <c r="E102" s="55"/>
    </row>
    <row r="103" spans="5:5" x14ac:dyDescent="0.25">
      <c r="E103" s="55"/>
    </row>
    <row r="104" spans="5:5" x14ac:dyDescent="0.25">
      <c r="E104" s="55"/>
    </row>
    <row r="105" spans="5:5" x14ac:dyDescent="0.25">
      <c r="E105" s="55"/>
    </row>
    <row r="106" spans="5:5" x14ac:dyDescent="0.25">
      <c r="E106" s="55"/>
    </row>
    <row r="107" spans="5:5" x14ac:dyDescent="0.25">
      <c r="E107" s="55"/>
    </row>
    <row r="108" spans="5:5" x14ac:dyDescent="0.25">
      <c r="E108" s="55"/>
    </row>
    <row r="109" spans="5:5" x14ac:dyDescent="0.25">
      <c r="E109" s="55"/>
    </row>
    <row r="110" spans="5:5" x14ac:dyDescent="0.25">
      <c r="E110" s="55"/>
    </row>
    <row r="111" spans="5:5" x14ac:dyDescent="0.25">
      <c r="E111" s="55"/>
    </row>
    <row r="112" spans="5:5" x14ac:dyDescent="0.25">
      <c r="E112" s="55"/>
    </row>
    <row r="113" spans="5:5" x14ac:dyDescent="0.25">
      <c r="E113" s="55"/>
    </row>
    <row r="114" spans="5:5" x14ac:dyDescent="0.25">
      <c r="E114" s="55"/>
    </row>
  </sheetData>
  <sheetProtection algorithmName="SHA-512" hashValue="U926gvoQKiHwFHoo7BII9PEv3dUk6VRuuFTRZ4fjimhn8PEXk4EmqTFZqHEtrcIWBKgSrAX7xw5iwnkV2XC+Jg==" saltValue="RtdScffFI3MNDpk4mUR00Q==" spinCount="100000" sheet="1" objects="1" scenarios="1"/>
  <mergeCells count="6">
    <mergeCell ref="A4:F5"/>
    <mergeCell ref="Q13:R13"/>
    <mergeCell ref="G3:N3"/>
    <mergeCell ref="G5:J5"/>
    <mergeCell ref="K5:N5"/>
    <mergeCell ref="G4:N4"/>
  </mergeCells>
  <phoneticPr fontId="11" type="noConversion"/>
  <pageMargins left="0.78740157499999996" right="0.78740157499999996" top="0.9" bottom="0.75" header="0.33" footer="0.4921259845"/>
  <pageSetup paperSize="9" scale="76" fitToHeight="20" orientation="landscape" r:id="rId1"/>
  <headerFooter alignWithMargins="0">
    <oddHeader>&amp;CKalkulationstabelle Reinigungsausschreibung
&amp;F&amp;RDruckdatum: &amp;D</oddHeader>
    <oddFooter>&amp;L&amp;8&amp;Z&amp;F\&amp;A&amp;RSeite &amp;P von &amp;N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R19"/>
  <sheetViews>
    <sheetView zoomScale="75" zoomScaleNormal="75" workbookViewId="0">
      <pane ySplit="6" topLeftCell="A7" activePane="bottomLeft" state="frozen"/>
      <selection activeCell="D37" sqref="D37"/>
      <selection pane="bottomLeft" activeCell="D22" sqref="D22"/>
    </sheetView>
  </sheetViews>
  <sheetFormatPr baseColWidth="10" defaultColWidth="11.44140625" defaultRowHeight="13.2" x14ac:dyDescent="0.25"/>
  <cols>
    <col min="1" max="1" width="8.5546875" style="3" customWidth="1"/>
    <col min="2" max="2" width="9" style="3" customWidth="1"/>
    <col min="3" max="3" width="7" style="3" customWidth="1"/>
    <col min="4" max="4" width="16.6640625" style="3" customWidth="1"/>
    <col min="5" max="5" width="7.5546875" style="3" customWidth="1"/>
    <col min="6" max="6" width="13.44140625" style="3" customWidth="1"/>
    <col min="7" max="7" width="9" style="3" customWidth="1"/>
    <col min="8" max="8" width="17" style="3" customWidth="1"/>
    <col min="9" max="9" width="18.77734375" style="3" customWidth="1"/>
    <col min="10" max="10" width="20" style="3" customWidth="1"/>
    <col min="11" max="11" width="8.6640625" style="3" customWidth="1"/>
    <col min="12" max="12" width="16.21875" style="3" customWidth="1"/>
    <col min="13" max="13" width="23.21875" style="3" customWidth="1"/>
    <col min="14" max="14" width="20.6640625" style="3" customWidth="1"/>
    <col min="15" max="15" width="17.44140625" style="3" customWidth="1"/>
    <col min="16" max="16" width="1.88671875" style="3" customWidth="1"/>
    <col min="17" max="18" width="16.33203125" style="3" customWidth="1"/>
    <col min="19" max="16384" width="11.44140625" style="3"/>
  </cols>
  <sheetData>
    <row r="1" spans="1:18" ht="13.8" thickBot="1" x14ac:dyDescent="0.3"/>
    <row r="2" spans="1:18" ht="14.4" thickBot="1" x14ac:dyDescent="0.3">
      <c r="A2" s="4" t="s">
        <v>13</v>
      </c>
      <c r="B2" s="5"/>
      <c r="C2" s="5"/>
      <c r="D2" s="5"/>
      <c r="E2" s="5"/>
      <c r="F2" s="56">
        <f>Flächenklassifizierung!J12</f>
        <v>0</v>
      </c>
    </row>
    <row r="3" spans="1:18" ht="17.25" customHeight="1" thickBot="1" x14ac:dyDescent="0.3">
      <c r="G3" s="159" t="s">
        <v>24</v>
      </c>
      <c r="H3" s="160"/>
      <c r="I3" s="160"/>
      <c r="J3" s="160"/>
      <c r="K3" s="160"/>
      <c r="L3" s="160"/>
      <c r="M3" s="160"/>
      <c r="N3" s="160"/>
      <c r="O3" s="6"/>
    </row>
    <row r="4" spans="1:18" ht="18" customHeight="1" thickBot="1" x14ac:dyDescent="0.3">
      <c r="A4" s="151" t="str">
        <f>Flächenklassifizierung!B2</f>
        <v>Großleitstelle Oldenburger Land, Friedhofsweg 30</v>
      </c>
      <c r="B4" s="152"/>
      <c r="C4" s="152"/>
      <c r="D4" s="152"/>
      <c r="E4" s="152"/>
      <c r="F4" s="153"/>
      <c r="G4" s="159" t="s">
        <v>7</v>
      </c>
      <c r="H4" s="160"/>
      <c r="I4" s="160"/>
      <c r="J4" s="160"/>
      <c r="K4" s="160"/>
      <c r="L4" s="160"/>
      <c r="M4" s="160"/>
      <c r="N4" s="161"/>
      <c r="O4" s="6"/>
    </row>
    <row r="5" spans="1:18" ht="13.8" thickBot="1" x14ac:dyDescent="0.3">
      <c r="A5" s="154"/>
      <c r="B5" s="155"/>
      <c r="C5" s="155"/>
      <c r="D5" s="155"/>
      <c r="E5" s="155"/>
      <c r="F5" s="156"/>
      <c r="G5" s="159" t="s">
        <v>2</v>
      </c>
      <c r="H5" s="160"/>
      <c r="I5" s="160"/>
      <c r="J5" s="161"/>
      <c r="K5" s="159" t="s">
        <v>3</v>
      </c>
      <c r="L5" s="160"/>
      <c r="M5" s="160"/>
      <c r="N5" s="161"/>
      <c r="O5" s="7"/>
    </row>
    <row r="6" spans="1:18" ht="51.75" customHeight="1" x14ac:dyDescent="0.25">
      <c r="A6" s="8" t="s">
        <v>27</v>
      </c>
      <c r="B6" s="9" t="s">
        <v>4</v>
      </c>
      <c r="C6" s="9" t="s">
        <v>5</v>
      </c>
      <c r="D6" s="28" t="s">
        <v>67</v>
      </c>
      <c r="E6" s="28" t="s">
        <v>30</v>
      </c>
      <c r="F6" s="11" t="s">
        <v>6</v>
      </c>
      <c r="G6" s="12" t="s">
        <v>25</v>
      </c>
      <c r="H6" s="13" t="s">
        <v>11</v>
      </c>
      <c r="I6" s="14" t="s">
        <v>23</v>
      </c>
      <c r="J6" s="15" t="s">
        <v>22</v>
      </c>
      <c r="K6" s="12" t="s">
        <v>25</v>
      </c>
      <c r="L6" s="13" t="s">
        <v>8</v>
      </c>
      <c r="M6" s="14" t="s">
        <v>23</v>
      </c>
      <c r="N6" s="15" t="s">
        <v>22</v>
      </c>
      <c r="O6" s="16" t="s">
        <v>26</v>
      </c>
      <c r="Q6" s="71" t="s">
        <v>57</v>
      </c>
      <c r="R6" s="71" t="s">
        <v>58</v>
      </c>
    </row>
    <row r="7" spans="1:18" ht="13.8" x14ac:dyDescent="0.25">
      <c r="A7" s="17" t="s">
        <v>55</v>
      </c>
      <c r="B7" s="179" t="s">
        <v>129</v>
      </c>
      <c r="C7" s="181" t="s">
        <v>157</v>
      </c>
      <c r="D7" s="179" t="s">
        <v>158</v>
      </c>
      <c r="E7" s="172"/>
      <c r="F7" s="176">
        <v>14.06</v>
      </c>
      <c r="G7" s="17">
        <f>Flächenklassifizierung!$C$12</f>
        <v>250</v>
      </c>
      <c r="H7" s="61">
        <f>Flächenklassifizierung!$K$12</f>
        <v>0</v>
      </c>
      <c r="I7" s="18">
        <f t="shared" ref="I7:I14" si="0">IF(H7=0,0,(F7/H7*G7))</f>
        <v>0</v>
      </c>
      <c r="J7" s="19">
        <f t="shared" ref="J7:J14" si="1">(I7*$F$2)</f>
        <v>0</v>
      </c>
      <c r="K7" s="17">
        <f>Flächenklassifizierung!$D$12</f>
        <v>0</v>
      </c>
      <c r="L7" s="61">
        <f>Flächenklassifizierung!$L$12</f>
        <v>0</v>
      </c>
      <c r="M7" s="20">
        <f>IF(L7=0,0,(F7/L7*K7))</f>
        <v>0</v>
      </c>
      <c r="N7" s="19">
        <f>(M7*$F$2)</f>
        <v>0</v>
      </c>
      <c r="O7" s="21">
        <f t="shared" ref="O7:O14" si="2">ROUND(J7+N7,2)</f>
        <v>0</v>
      </c>
      <c r="P7" s="23"/>
      <c r="Q7" s="70">
        <f>F7*G7</f>
        <v>3515</v>
      </c>
      <c r="R7" s="70">
        <f>F7*K7</f>
        <v>0</v>
      </c>
    </row>
    <row r="8" spans="1:18" ht="13.8" x14ac:dyDescent="0.25">
      <c r="A8" s="17" t="s">
        <v>55</v>
      </c>
      <c r="B8" s="179" t="s">
        <v>129</v>
      </c>
      <c r="C8" s="181" t="s">
        <v>159</v>
      </c>
      <c r="D8" s="179" t="s">
        <v>160</v>
      </c>
      <c r="E8" s="172"/>
      <c r="F8" s="176">
        <v>20.23</v>
      </c>
      <c r="G8" s="17">
        <f>Flächenklassifizierung!$C$12</f>
        <v>250</v>
      </c>
      <c r="H8" s="61">
        <f>Flächenklassifizierung!$K$12</f>
        <v>0</v>
      </c>
      <c r="I8" s="18">
        <f t="shared" si="0"/>
        <v>0</v>
      </c>
      <c r="J8" s="19">
        <f t="shared" si="1"/>
        <v>0</v>
      </c>
      <c r="K8" s="17">
        <f>Flächenklassifizierung!$D$12</f>
        <v>0</v>
      </c>
      <c r="L8" s="61">
        <f>Flächenklassifizierung!$L$12</f>
        <v>0</v>
      </c>
      <c r="M8" s="20">
        <f t="shared" ref="M8:M14" si="3">IF(L8=0,0,(F8/L8*K8))</f>
        <v>0</v>
      </c>
      <c r="N8" s="19">
        <f t="shared" ref="N8:N14" si="4">(M8*$F$2)</f>
        <v>0</v>
      </c>
      <c r="O8" s="21">
        <f t="shared" si="2"/>
        <v>0</v>
      </c>
      <c r="P8" s="23"/>
      <c r="Q8" s="70">
        <f t="shared" ref="Q8:Q14" si="5">F8*G8</f>
        <v>5057.5</v>
      </c>
      <c r="R8" s="70">
        <f t="shared" ref="R8:R14" si="6">F8*K8</f>
        <v>0</v>
      </c>
    </row>
    <row r="9" spans="1:18" ht="13.8" x14ac:dyDescent="0.25">
      <c r="A9" s="17" t="s">
        <v>55</v>
      </c>
      <c r="B9" s="179" t="s">
        <v>87</v>
      </c>
      <c r="C9" s="181" t="s">
        <v>161</v>
      </c>
      <c r="D9" s="179" t="s">
        <v>158</v>
      </c>
      <c r="E9" s="172"/>
      <c r="F9" s="176">
        <v>19.82</v>
      </c>
      <c r="G9" s="17">
        <f>Flächenklassifizierung!$C$12</f>
        <v>250</v>
      </c>
      <c r="H9" s="61">
        <f>Flächenklassifizierung!$K$12</f>
        <v>0</v>
      </c>
      <c r="I9" s="18">
        <f t="shared" si="0"/>
        <v>0</v>
      </c>
      <c r="J9" s="19">
        <f t="shared" si="1"/>
        <v>0</v>
      </c>
      <c r="K9" s="17">
        <f>Flächenklassifizierung!$D$12</f>
        <v>0</v>
      </c>
      <c r="L9" s="61">
        <f>Flächenklassifizierung!$L$12</f>
        <v>0</v>
      </c>
      <c r="M9" s="20">
        <f t="shared" si="3"/>
        <v>0</v>
      </c>
      <c r="N9" s="19">
        <f t="shared" si="4"/>
        <v>0</v>
      </c>
      <c r="O9" s="21">
        <f t="shared" si="2"/>
        <v>0</v>
      </c>
      <c r="Q9" s="70">
        <f t="shared" si="5"/>
        <v>4955</v>
      </c>
      <c r="R9" s="70">
        <f t="shared" si="6"/>
        <v>0</v>
      </c>
    </row>
    <row r="10" spans="1:18" ht="13.8" x14ac:dyDescent="0.25">
      <c r="A10" s="17" t="s">
        <v>55</v>
      </c>
      <c r="B10" s="179" t="s">
        <v>87</v>
      </c>
      <c r="C10" s="181" t="s">
        <v>162</v>
      </c>
      <c r="D10" s="179" t="s">
        <v>160</v>
      </c>
      <c r="E10" s="172"/>
      <c r="F10" s="176">
        <v>39.58</v>
      </c>
      <c r="G10" s="17">
        <f>Flächenklassifizierung!$C$12</f>
        <v>250</v>
      </c>
      <c r="H10" s="61">
        <f>Flächenklassifizierung!$K$12</f>
        <v>0</v>
      </c>
      <c r="I10" s="18">
        <f t="shared" si="0"/>
        <v>0</v>
      </c>
      <c r="J10" s="19">
        <f t="shared" si="1"/>
        <v>0</v>
      </c>
      <c r="K10" s="17">
        <f>Flächenklassifizierung!$D$12</f>
        <v>0</v>
      </c>
      <c r="L10" s="61">
        <f>Flächenklassifizierung!$L$12</f>
        <v>0</v>
      </c>
      <c r="M10" s="20">
        <f t="shared" si="3"/>
        <v>0</v>
      </c>
      <c r="N10" s="19">
        <f t="shared" si="4"/>
        <v>0</v>
      </c>
      <c r="O10" s="21">
        <f t="shared" si="2"/>
        <v>0</v>
      </c>
      <c r="Q10" s="70">
        <f t="shared" si="5"/>
        <v>9895</v>
      </c>
      <c r="R10" s="70">
        <f t="shared" si="6"/>
        <v>0</v>
      </c>
    </row>
    <row r="11" spans="1:18" ht="13.8" x14ac:dyDescent="0.25">
      <c r="A11" s="17" t="s">
        <v>55</v>
      </c>
      <c r="B11" s="179" t="s">
        <v>100</v>
      </c>
      <c r="C11" s="181" t="s">
        <v>163</v>
      </c>
      <c r="D11" s="179" t="s">
        <v>158</v>
      </c>
      <c r="E11" s="172"/>
      <c r="F11" s="176">
        <v>20.5</v>
      </c>
      <c r="G11" s="17">
        <f>Flächenklassifizierung!$C$12</f>
        <v>250</v>
      </c>
      <c r="H11" s="61">
        <f>Flächenklassifizierung!$K$12</f>
        <v>0</v>
      </c>
      <c r="I11" s="18">
        <f t="shared" si="0"/>
        <v>0</v>
      </c>
      <c r="J11" s="19">
        <f t="shared" si="1"/>
        <v>0</v>
      </c>
      <c r="K11" s="17">
        <f>Flächenklassifizierung!$D$12</f>
        <v>0</v>
      </c>
      <c r="L11" s="61">
        <f>Flächenklassifizierung!$L$12</f>
        <v>0</v>
      </c>
      <c r="M11" s="20">
        <f t="shared" si="3"/>
        <v>0</v>
      </c>
      <c r="N11" s="19">
        <f t="shared" si="4"/>
        <v>0</v>
      </c>
      <c r="O11" s="21">
        <f t="shared" si="2"/>
        <v>0</v>
      </c>
      <c r="Q11" s="70">
        <f t="shared" si="5"/>
        <v>5125</v>
      </c>
      <c r="R11" s="70">
        <f t="shared" si="6"/>
        <v>0</v>
      </c>
    </row>
    <row r="12" spans="1:18" ht="13.8" x14ac:dyDescent="0.25">
      <c r="A12" s="17" t="s">
        <v>55</v>
      </c>
      <c r="B12" s="179" t="s">
        <v>100</v>
      </c>
      <c r="C12" s="181" t="s">
        <v>164</v>
      </c>
      <c r="D12" s="179" t="s">
        <v>160</v>
      </c>
      <c r="E12" s="172"/>
      <c r="F12" s="176">
        <v>41.18</v>
      </c>
      <c r="G12" s="17">
        <f>Flächenklassifizierung!$C$12</f>
        <v>250</v>
      </c>
      <c r="H12" s="61">
        <f>Flächenklassifizierung!$K$12</f>
        <v>0</v>
      </c>
      <c r="I12" s="18">
        <f t="shared" si="0"/>
        <v>0</v>
      </c>
      <c r="J12" s="19">
        <f t="shared" si="1"/>
        <v>0</v>
      </c>
      <c r="K12" s="17">
        <f>Flächenklassifizierung!$D$12</f>
        <v>0</v>
      </c>
      <c r="L12" s="61">
        <f>Flächenklassifizierung!$L$12</f>
        <v>0</v>
      </c>
      <c r="M12" s="20">
        <f t="shared" si="3"/>
        <v>0</v>
      </c>
      <c r="N12" s="19">
        <f t="shared" si="4"/>
        <v>0</v>
      </c>
      <c r="O12" s="21">
        <f t="shared" si="2"/>
        <v>0</v>
      </c>
      <c r="Q12" s="70">
        <f t="shared" si="5"/>
        <v>10295</v>
      </c>
      <c r="R12" s="70">
        <f t="shared" si="6"/>
        <v>0</v>
      </c>
    </row>
    <row r="13" spans="1:18" ht="13.8" x14ac:dyDescent="0.25">
      <c r="A13" s="17" t="s">
        <v>55</v>
      </c>
      <c r="B13" s="179" t="s">
        <v>115</v>
      </c>
      <c r="C13" s="181" t="s">
        <v>165</v>
      </c>
      <c r="D13" s="179" t="s">
        <v>158</v>
      </c>
      <c r="E13" s="172"/>
      <c r="F13" s="176">
        <v>20.55</v>
      </c>
      <c r="G13" s="17">
        <f>Flächenklassifizierung!$C$12</f>
        <v>250</v>
      </c>
      <c r="H13" s="61">
        <f>Flächenklassifizierung!$K$12</f>
        <v>0</v>
      </c>
      <c r="I13" s="18">
        <f t="shared" si="0"/>
        <v>0</v>
      </c>
      <c r="J13" s="19">
        <f t="shared" si="1"/>
        <v>0</v>
      </c>
      <c r="K13" s="17">
        <f>Flächenklassifizierung!$D$12</f>
        <v>0</v>
      </c>
      <c r="L13" s="61">
        <f>Flächenklassifizierung!$L$12</f>
        <v>0</v>
      </c>
      <c r="M13" s="20">
        <f t="shared" si="3"/>
        <v>0</v>
      </c>
      <c r="N13" s="19">
        <f t="shared" si="4"/>
        <v>0</v>
      </c>
      <c r="O13" s="21">
        <f t="shared" si="2"/>
        <v>0</v>
      </c>
      <c r="Q13" s="70">
        <f t="shared" si="5"/>
        <v>5137.5</v>
      </c>
      <c r="R13" s="70">
        <f t="shared" si="6"/>
        <v>0</v>
      </c>
    </row>
    <row r="14" spans="1:18" ht="13.8" x14ac:dyDescent="0.25">
      <c r="A14" s="17" t="s">
        <v>55</v>
      </c>
      <c r="B14" s="179" t="s">
        <v>115</v>
      </c>
      <c r="C14" s="181" t="s">
        <v>166</v>
      </c>
      <c r="D14" s="179" t="s">
        <v>160</v>
      </c>
      <c r="E14" s="172"/>
      <c r="F14" s="176">
        <v>40.119999999999997</v>
      </c>
      <c r="G14" s="17">
        <f>Flächenklassifizierung!$C$12</f>
        <v>250</v>
      </c>
      <c r="H14" s="61">
        <f>Flächenklassifizierung!$K$12</f>
        <v>0</v>
      </c>
      <c r="I14" s="18">
        <f t="shared" si="0"/>
        <v>0</v>
      </c>
      <c r="J14" s="19">
        <f t="shared" si="1"/>
        <v>0</v>
      </c>
      <c r="K14" s="17">
        <f>Flächenklassifizierung!$D$12</f>
        <v>0</v>
      </c>
      <c r="L14" s="61">
        <f>Flächenklassifizierung!$L$12</f>
        <v>0</v>
      </c>
      <c r="M14" s="20">
        <f t="shared" si="3"/>
        <v>0</v>
      </c>
      <c r="N14" s="19">
        <f t="shared" si="4"/>
        <v>0</v>
      </c>
      <c r="O14" s="21">
        <f t="shared" si="2"/>
        <v>0</v>
      </c>
      <c r="Q14" s="70">
        <f t="shared" si="5"/>
        <v>10030</v>
      </c>
      <c r="R14" s="70">
        <f t="shared" si="6"/>
        <v>0</v>
      </c>
    </row>
    <row r="16" spans="1:18" ht="13.8" x14ac:dyDescent="0.25">
      <c r="N16" s="24"/>
      <c r="O16" s="25"/>
    </row>
    <row r="17" spans="6:18" ht="13.8" thickBot="1" x14ac:dyDescent="0.3">
      <c r="F17" s="26" t="s">
        <v>29</v>
      </c>
      <c r="H17" s="26" t="s">
        <v>9</v>
      </c>
      <c r="J17" s="26" t="s">
        <v>10</v>
      </c>
    </row>
    <row r="18" spans="6:18" ht="13.8" thickBot="1" x14ac:dyDescent="0.3">
      <c r="F18" s="58">
        <f>SUM(F7:F14)</f>
        <v>216.04000000000002</v>
      </c>
      <c r="G18" s="3" t="s">
        <v>12</v>
      </c>
      <c r="H18" s="27">
        <f>IF(F18=0,0,(ROUND(SUM(O7:O14)/F18,2)))</f>
        <v>0</v>
      </c>
      <c r="I18" s="3" t="s">
        <v>14</v>
      </c>
      <c r="J18" s="27">
        <f>ROUND(F18*H18,2)</f>
        <v>0</v>
      </c>
      <c r="K18" s="3" t="s">
        <v>15</v>
      </c>
      <c r="Q18" s="72">
        <f>SUM(Q7:Q14)</f>
        <v>54010</v>
      </c>
      <c r="R18" s="72">
        <f>SUM(R7:R14)</f>
        <v>0</v>
      </c>
    </row>
    <row r="19" spans="6:18" ht="13.8" thickBot="1" x14ac:dyDescent="0.3">
      <c r="Q19" s="157">
        <f>Q18+R18</f>
        <v>54010</v>
      </c>
      <c r="R19" s="158"/>
    </row>
  </sheetData>
  <sheetProtection algorithmName="SHA-512" hashValue="Qt0awqfCvWUR1lRo1sD8QQ50fhOLabE+EQaupiHT1XO008YaxJGaBZZcxqM7+VbFyo+wnWWPfbZ6WlXm33a4hw==" saltValue="6eWD2qDkbQw8QH2CPJHF2w==" spinCount="100000" sheet="1" objects="1" scenarios="1"/>
  <mergeCells count="6">
    <mergeCell ref="A4:F5"/>
    <mergeCell ref="Q19:R19"/>
    <mergeCell ref="G3:N3"/>
    <mergeCell ref="G5:J5"/>
    <mergeCell ref="K5:N5"/>
    <mergeCell ref="G4:N4"/>
  </mergeCells>
  <phoneticPr fontId="11" type="noConversion"/>
  <pageMargins left="0.78740157499999996" right="0.78740157499999996" top="0.9" bottom="0.75" header="0.33" footer="0.4921259845"/>
  <pageSetup paperSize="9" scale="76" fitToHeight="20" orientation="landscape" r:id="rId1"/>
  <headerFooter alignWithMargins="0">
    <oddHeader>&amp;CKalkulationstabelle Reinigungsausschreibung
&amp;F&amp;RDruckdatum: &amp;D</oddHeader>
    <oddFooter>&amp;L&amp;8&amp;Z&amp;F\&amp;A&amp;RSeite &amp;P von &amp;N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R200"/>
  <sheetViews>
    <sheetView zoomScale="75" zoomScaleNormal="75" workbookViewId="0">
      <pane ySplit="6" topLeftCell="A7" activePane="bottomLeft" state="frozen"/>
      <selection activeCell="D37" sqref="D37"/>
      <selection pane="bottomLeft" activeCell="F16" sqref="F16"/>
    </sheetView>
  </sheetViews>
  <sheetFormatPr baseColWidth="10" defaultColWidth="11.44140625" defaultRowHeight="13.2" x14ac:dyDescent="0.25"/>
  <cols>
    <col min="1" max="1" width="8.109375" style="3" customWidth="1"/>
    <col min="2" max="2" width="9" style="3" customWidth="1"/>
    <col min="3" max="3" width="7" style="3" customWidth="1"/>
    <col min="4" max="4" width="16.6640625" style="3" customWidth="1"/>
    <col min="5" max="5" width="7.5546875" style="42" customWidth="1"/>
    <col min="6" max="6" width="13.44140625" style="3" customWidth="1"/>
    <col min="7" max="7" width="9" style="3" customWidth="1"/>
    <col min="8" max="8" width="14.77734375" style="3" customWidth="1"/>
    <col min="9" max="9" width="17.77734375" style="3" customWidth="1"/>
    <col min="10" max="10" width="21.33203125" style="3" customWidth="1"/>
    <col min="11" max="11" width="14.44140625" style="3" customWidth="1"/>
    <col min="12" max="12" width="17.44140625" style="3" customWidth="1"/>
    <col min="13" max="13" width="17.109375" style="3" customWidth="1"/>
    <col min="14" max="14" width="16" style="3" customWidth="1"/>
    <col min="15" max="15" width="20.44140625" style="3" customWidth="1"/>
    <col min="16" max="16" width="1.88671875" style="3" customWidth="1"/>
    <col min="17" max="18" width="16.33203125" style="3" customWidth="1"/>
    <col min="19" max="16384" width="11.44140625" style="3"/>
  </cols>
  <sheetData>
    <row r="1" spans="1:18" ht="13.8" thickBot="1" x14ac:dyDescent="0.3">
      <c r="E1" s="3"/>
    </row>
    <row r="2" spans="1:18" ht="14.4" thickBot="1" x14ac:dyDescent="0.3">
      <c r="A2" s="4" t="s">
        <v>13</v>
      </c>
      <c r="B2" s="5"/>
      <c r="C2" s="5"/>
      <c r="D2" s="5"/>
      <c r="E2" s="5"/>
      <c r="F2" s="56">
        <f>Flächenklassifizierung!J13</f>
        <v>0</v>
      </c>
    </row>
    <row r="3" spans="1:18" ht="17.25" customHeight="1" thickBot="1" x14ac:dyDescent="0.3">
      <c r="E3" s="3"/>
      <c r="G3" s="159" t="s">
        <v>24</v>
      </c>
      <c r="H3" s="160"/>
      <c r="I3" s="160"/>
      <c r="J3" s="160"/>
      <c r="K3" s="160"/>
      <c r="L3" s="160"/>
      <c r="M3" s="160"/>
      <c r="N3" s="160"/>
      <c r="O3" s="6"/>
    </row>
    <row r="4" spans="1:18" ht="18" customHeight="1" thickBot="1" x14ac:dyDescent="0.3">
      <c r="A4" s="151" t="str">
        <f>Flächenklassifizierung!B2</f>
        <v>Großleitstelle Oldenburger Land, Friedhofsweg 30</v>
      </c>
      <c r="B4" s="152"/>
      <c r="C4" s="152"/>
      <c r="D4" s="152"/>
      <c r="E4" s="152"/>
      <c r="F4" s="153"/>
      <c r="G4" s="159" t="s">
        <v>7</v>
      </c>
      <c r="H4" s="160"/>
      <c r="I4" s="160"/>
      <c r="J4" s="160"/>
      <c r="K4" s="160"/>
      <c r="L4" s="160"/>
      <c r="M4" s="160"/>
      <c r="N4" s="161"/>
      <c r="O4" s="6"/>
    </row>
    <row r="5" spans="1:18" ht="13.8" thickBot="1" x14ac:dyDescent="0.3">
      <c r="A5" s="154"/>
      <c r="B5" s="155"/>
      <c r="C5" s="155"/>
      <c r="D5" s="155"/>
      <c r="E5" s="155"/>
      <c r="F5" s="156"/>
      <c r="G5" s="159" t="s">
        <v>2</v>
      </c>
      <c r="H5" s="160"/>
      <c r="I5" s="160"/>
      <c r="J5" s="161"/>
      <c r="K5" s="159" t="s">
        <v>3</v>
      </c>
      <c r="L5" s="160"/>
      <c r="M5" s="160"/>
      <c r="N5" s="161"/>
      <c r="O5" s="7"/>
    </row>
    <row r="6" spans="1:18" ht="51.75" customHeight="1" x14ac:dyDescent="0.25">
      <c r="A6" s="8" t="s">
        <v>27</v>
      </c>
      <c r="B6" s="9" t="s">
        <v>4</v>
      </c>
      <c r="C6" s="9" t="s">
        <v>5</v>
      </c>
      <c r="D6" s="28" t="s">
        <v>67</v>
      </c>
      <c r="E6" s="28" t="s">
        <v>30</v>
      </c>
      <c r="F6" s="11" t="s">
        <v>6</v>
      </c>
      <c r="G6" s="12" t="s">
        <v>25</v>
      </c>
      <c r="H6" s="13" t="s">
        <v>11</v>
      </c>
      <c r="I6" s="14" t="s">
        <v>23</v>
      </c>
      <c r="J6" s="15" t="s">
        <v>22</v>
      </c>
      <c r="K6" s="12" t="s">
        <v>25</v>
      </c>
      <c r="L6" s="13" t="s">
        <v>8</v>
      </c>
      <c r="M6" s="14" t="s">
        <v>23</v>
      </c>
      <c r="N6" s="15" t="s">
        <v>22</v>
      </c>
      <c r="O6" s="16" t="s">
        <v>26</v>
      </c>
      <c r="Q6" s="71" t="s">
        <v>57</v>
      </c>
      <c r="R6" s="71" t="s">
        <v>58</v>
      </c>
    </row>
    <row r="7" spans="1:18" ht="13.8" x14ac:dyDescent="0.25">
      <c r="A7" s="17" t="s">
        <v>1</v>
      </c>
      <c r="B7" s="179" t="s">
        <v>129</v>
      </c>
      <c r="C7" s="182"/>
      <c r="D7" s="183" t="s">
        <v>167</v>
      </c>
      <c r="E7" s="172"/>
      <c r="F7" s="176">
        <v>2.8</v>
      </c>
      <c r="G7" s="17">
        <f>Flächenklassifizierung!$C$13</f>
        <v>26</v>
      </c>
      <c r="H7" s="61">
        <f>Flächenklassifizierung!$K$13</f>
        <v>0</v>
      </c>
      <c r="I7" s="18">
        <f t="shared" ref="I7" si="0">IF(H7=0,0,(F7/H7*G7))</f>
        <v>0</v>
      </c>
      <c r="J7" s="19">
        <f t="shared" ref="J7" si="1">(I7*$F$2)</f>
        <v>0</v>
      </c>
      <c r="K7" s="17">
        <f>Flächenklassifizierung!$D$13</f>
        <v>0</v>
      </c>
      <c r="L7" s="61">
        <f>Flächenklassifizierung!$L$13</f>
        <v>0</v>
      </c>
      <c r="M7" s="20">
        <f>IF(L7=0,0,(F7/L7*K7))</f>
        <v>0</v>
      </c>
      <c r="N7" s="19">
        <f>(M7*$F$2)</f>
        <v>0</v>
      </c>
      <c r="O7" s="21">
        <f t="shared" ref="O7" si="2">ROUND(J7+N7,2)</f>
        <v>0</v>
      </c>
      <c r="P7" s="23"/>
      <c r="Q7" s="70">
        <f>F7*G7</f>
        <v>72.8</v>
      </c>
      <c r="R7" s="70">
        <f>F7*K7</f>
        <v>0</v>
      </c>
    </row>
    <row r="8" spans="1:18" x14ac:dyDescent="0.25">
      <c r="E8" s="55"/>
    </row>
    <row r="9" spans="1:18" ht="13.8" x14ac:dyDescent="0.25">
      <c r="E9" s="55"/>
      <c r="N9" s="24"/>
      <c r="O9" s="25"/>
    </row>
    <row r="10" spans="1:18" ht="13.8" thickBot="1" x14ac:dyDescent="0.3">
      <c r="E10" s="55"/>
      <c r="F10" s="26" t="s">
        <v>29</v>
      </c>
      <c r="H10" s="26" t="s">
        <v>9</v>
      </c>
      <c r="J10" s="26" t="s">
        <v>10</v>
      </c>
    </row>
    <row r="11" spans="1:18" ht="13.8" thickBot="1" x14ac:dyDescent="0.3">
      <c r="E11" s="55"/>
      <c r="F11" s="58">
        <f>SUM(F7:F7)</f>
        <v>2.8</v>
      </c>
      <c r="G11" s="3" t="s">
        <v>12</v>
      </c>
      <c r="H11" s="27">
        <f>IF(F11=0,0,(ROUND(SUM(O7:O7)/F11,2)))</f>
        <v>0</v>
      </c>
      <c r="I11" s="3" t="s">
        <v>14</v>
      </c>
      <c r="J11" s="27">
        <f>ROUND(F11*H11,2)</f>
        <v>0</v>
      </c>
      <c r="K11" s="3" t="s">
        <v>15</v>
      </c>
      <c r="Q11" s="72">
        <f>SUM(Q7:Q7)</f>
        <v>72.8</v>
      </c>
      <c r="R11" s="72">
        <f>SUM(R7:R7)</f>
        <v>0</v>
      </c>
    </row>
    <row r="12" spans="1:18" ht="13.8" thickBot="1" x14ac:dyDescent="0.3">
      <c r="E12" s="55"/>
      <c r="Q12" s="157">
        <f>Q11+R11</f>
        <v>72.8</v>
      </c>
      <c r="R12" s="158"/>
    </row>
    <row r="13" spans="1:18" x14ac:dyDescent="0.25">
      <c r="E13" s="55"/>
    </row>
    <row r="14" spans="1:18" x14ac:dyDescent="0.25">
      <c r="E14" s="55"/>
    </row>
    <row r="15" spans="1:18" x14ac:dyDescent="0.25">
      <c r="E15" s="55"/>
    </row>
    <row r="16" spans="1:18" x14ac:dyDescent="0.25">
      <c r="E16" s="55"/>
    </row>
    <row r="17" spans="5:5" x14ac:dyDescent="0.25">
      <c r="E17" s="55"/>
    </row>
    <row r="18" spans="5:5" x14ac:dyDescent="0.25">
      <c r="E18" s="55"/>
    </row>
    <row r="19" spans="5:5" x14ac:dyDescent="0.25">
      <c r="E19" s="55"/>
    </row>
    <row r="20" spans="5:5" x14ac:dyDescent="0.25">
      <c r="E20" s="55"/>
    </row>
    <row r="21" spans="5:5" x14ac:dyDescent="0.25">
      <c r="E21" s="55"/>
    </row>
    <row r="22" spans="5:5" x14ac:dyDescent="0.25">
      <c r="E22" s="55"/>
    </row>
    <row r="23" spans="5:5" x14ac:dyDescent="0.25">
      <c r="E23" s="55"/>
    </row>
    <row r="24" spans="5:5" x14ac:dyDescent="0.25">
      <c r="E24" s="55"/>
    </row>
    <row r="25" spans="5:5" x14ac:dyDescent="0.25">
      <c r="E25" s="55"/>
    </row>
    <row r="26" spans="5:5" x14ac:dyDescent="0.25">
      <c r="E26" s="55"/>
    </row>
    <row r="27" spans="5:5" x14ac:dyDescent="0.25">
      <c r="E27" s="55"/>
    </row>
    <row r="28" spans="5:5" x14ac:dyDescent="0.25">
      <c r="E28" s="55"/>
    </row>
    <row r="29" spans="5:5" x14ac:dyDescent="0.25">
      <c r="E29" s="55"/>
    </row>
    <row r="30" spans="5:5" x14ac:dyDescent="0.25">
      <c r="E30" s="55"/>
    </row>
    <row r="31" spans="5:5" x14ac:dyDescent="0.25">
      <c r="E31" s="55"/>
    </row>
    <row r="32" spans="5:5" x14ac:dyDescent="0.25">
      <c r="E32" s="55"/>
    </row>
    <row r="33" spans="5:5" x14ac:dyDescent="0.25">
      <c r="E33" s="55"/>
    </row>
    <row r="34" spans="5:5" x14ac:dyDescent="0.25">
      <c r="E34" s="55"/>
    </row>
    <row r="35" spans="5:5" x14ac:dyDescent="0.25">
      <c r="E35" s="55"/>
    </row>
    <row r="36" spans="5:5" x14ac:dyDescent="0.25">
      <c r="E36" s="55"/>
    </row>
    <row r="37" spans="5:5" x14ac:dyDescent="0.25">
      <c r="E37" s="55"/>
    </row>
    <row r="38" spans="5:5" x14ac:dyDescent="0.25">
      <c r="E38" s="55"/>
    </row>
    <row r="39" spans="5:5" x14ac:dyDescent="0.25">
      <c r="E39" s="55"/>
    </row>
    <row r="40" spans="5:5" x14ac:dyDescent="0.25">
      <c r="E40" s="55"/>
    </row>
    <row r="41" spans="5:5" x14ac:dyDescent="0.25">
      <c r="E41" s="55"/>
    </row>
    <row r="42" spans="5:5" x14ac:dyDescent="0.25">
      <c r="E42" s="55"/>
    </row>
    <row r="43" spans="5:5" x14ac:dyDescent="0.25">
      <c r="E43" s="55"/>
    </row>
    <row r="44" spans="5:5" x14ac:dyDescent="0.25">
      <c r="E44" s="55"/>
    </row>
    <row r="45" spans="5:5" x14ac:dyDescent="0.25">
      <c r="E45" s="55"/>
    </row>
    <row r="46" spans="5:5" x14ac:dyDescent="0.25">
      <c r="E46" s="55"/>
    </row>
    <row r="47" spans="5:5" x14ac:dyDescent="0.25">
      <c r="E47" s="55"/>
    </row>
    <row r="48" spans="5:5" x14ac:dyDescent="0.25">
      <c r="E48" s="55"/>
    </row>
    <row r="49" spans="5:5" x14ac:dyDescent="0.25">
      <c r="E49" s="55"/>
    </row>
    <row r="50" spans="5:5" x14ac:dyDescent="0.25">
      <c r="E50" s="55"/>
    </row>
    <row r="51" spans="5:5" x14ac:dyDescent="0.25">
      <c r="E51" s="55"/>
    </row>
    <row r="52" spans="5:5" x14ac:dyDescent="0.25">
      <c r="E52" s="55"/>
    </row>
    <row r="53" spans="5:5" x14ac:dyDescent="0.25">
      <c r="E53" s="55"/>
    </row>
    <row r="54" spans="5:5" x14ac:dyDescent="0.25">
      <c r="E54" s="55"/>
    </row>
    <row r="55" spans="5:5" x14ac:dyDescent="0.25">
      <c r="E55" s="55"/>
    </row>
    <row r="56" spans="5:5" x14ac:dyDescent="0.25">
      <c r="E56" s="55"/>
    </row>
    <row r="57" spans="5:5" x14ac:dyDescent="0.25">
      <c r="E57" s="55"/>
    </row>
    <row r="58" spans="5:5" x14ac:dyDescent="0.25">
      <c r="E58" s="55"/>
    </row>
    <row r="59" spans="5:5" x14ac:dyDescent="0.25">
      <c r="E59" s="55"/>
    </row>
    <row r="60" spans="5:5" x14ac:dyDescent="0.25">
      <c r="E60" s="55"/>
    </row>
    <row r="61" spans="5:5" x14ac:dyDescent="0.25">
      <c r="E61" s="55"/>
    </row>
    <row r="62" spans="5:5" x14ac:dyDescent="0.25">
      <c r="E62" s="55"/>
    </row>
    <row r="63" spans="5:5" x14ac:dyDescent="0.25">
      <c r="E63" s="55"/>
    </row>
    <row r="64" spans="5:5" x14ac:dyDescent="0.25">
      <c r="E64" s="55"/>
    </row>
    <row r="65" spans="5:5" x14ac:dyDescent="0.25">
      <c r="E65" s="55"/>
    </row>
    <row r="66" spans="5:5" x14ac:dyDescent="0.25">
      <c r="E66" s="55"/>
    </row>
    <row r="67" spans="5:5" x14ac:dyDescent="0.25">
      <c r="E67" s="55"/>
    </row>
    <row r="68" spans="5:5" x14ac:dyDescent="0.25">
      <c r="E68" s="55"/>
    </row>
    <row r="69" spans="5:5" x14ac:dyDescent="0.25">
      <c r="E69" s="55"/>
    </row>
    <row r="70" spans="5:5" x14ac:dyDescent="0.25">
      <c r="E70" s="55"/>
    </row>
    <row r="71" spans="5:5" x14ac:dyDescent="0.25">
      <c r="E71" s="55"/>
    </row>
    <row r="72" spans="5:5" x14ac:dyDescent="0.25">
      <c r="E72" s="55"/>
    </row>
    <row r="73" spans="5:5" x14ac:dyDescent="0.25">
      <c r="E73" s="55"/>
    </row>
    <row r="74" spans="5:5" x14ac:dyDescent="0.25">
      <c r="E74" s="55"/>
    </row>
    <row r="75" spans="5:5" x14ac:dyDescent="0.25">
      <c r="E75" s="55"/>
    </row>
    <row r="76" spans="5:5" x14ac:dyDescent="0.25">
      <c r="E76" s="55"/>
    </row>
    <row r="77" spans="5:5" x14ac:dyDescent="0.25">
      <c r="E77" s="55"/>
    </row>
    <row r="78" spans="5:5" x14ac:dyDescent="0.25">
      <c r="E78" s="55"/>
    </row>
    <row r="79" spans="5:5" x14ac:dyDescent="0.25">
      <c r="E79" s="55"/>
    </row>
    <row r="80" spans="5:5" x14ac:dyDescent="0.25">
      <c r="E80" s="55"/>
    </row>
    <row r="81" spans="5:5" x14ac:dyDescent="0.25">
      <c r="E81" s="55"/>
    </row>
    <row r="82" spans="5:5" x14ac:dyDescent="0.25">
      <c r="E82" s="55"/>
    </row>
    <row r="83" spans="5:5" x14ac:dyDescent="0.25">
      <c r="E83" s="55"/>
    </row>
    <row r="84" spans="5:5" x14ac:dyDescent="0.25">
      <c r="E84" s="55"/>
    </row>
    <row r="85" spans="5:5" x14ac:dyDescent="0.25">
      <c r="E85" s="55"/>
    </row>
    <row r="86" spans="5:5" x14ac:dyDescent="0.25">
      <c r="E86" s="55"/>
    </row>
    <row r="87" spans="5:5" x14ac:dyDescent="0.25">
      <c r="E87" s="55"/>
    </row>
    <row r="88" spans="5:5" x14ac:dyDescent="0.25">
      <c r="E88" s="55"/>
    </row>
    <row r="89" spans="5:5" x14ac:dyDescent="0.25">
      <c r="E89" s="55"/>
    </row>
    <row r="90" spans="5:5" x14ac:dyDescent="0.25">
      <c r="E90" s="55"/>
    </row>
    <row r="91" spans="5:5" x14ac:dyDescent="0.25">
      <c r="E91" s="55"/>
    </row>
    <row r="92" spans="5:5" x14ac:dyDescent="0.25">
      <c r="E92" s="55"/>
    </row>
    <row r="93" spans="5:5" x14ac:dyDescent="0.25">
      <c r="E93" s="55"/>
    </row>
    <row r="94" spans="5:5" x14ac:dyDescent="0.25">
      <c r="E94" s="55"/>
    </row>
    <row r="95" spans="5:5" x14ac:dyDescent="0.25">
      <c r="E95" s="55"/>
    </row>
    <row r="96" spans="5:5" x14ac:dyDescent="0.25">
      <c r="E96" s="55"/>
    </row>
    <row r="97" spans="5:5" x14ac:dyDescent="0.25">
      <c r="E97" s="55"/>
    </row>
    <row r="98" spans="5:5" x14ac:dyDescent="0.25">
      <c r="E98" s="55"/>
    </row>
    <row r="99" spans="5:5" x14ac:dyDescent="0.25">
      <c r="E99" s="55"/>
    </row>
    <row r="100" spans="5:5" x14ac:dyDescent="0.25">
      <c r="E100" s="55"/>
    </row>
    <row r="101" spans="5:5" x14ac:dyDescent="0.25">
      <c r="E101" s="55"/>
    </row>
    <row r="102" spans="5:5" x14ac:dyDescent="0.25">
      <c r="E102" s="55"/>
    </row>
    <row r="103" spans="5:5" x14ac:dyDescent="0.25">
      <c r="E103" s="55"/>
    </row>
    <row r="104" spans="5:5" x14ac:dyDescent="0.25">
      <c r="E104" s="55"/>
    </row>
    <row r="105" spans="5:5" x14ac:dyDescent="0.25">
      <c r="E105" s="55"/>
    </row>
    <row r="106" spans="5:5" x14ac:dyDescent="0.25">
      <c r="E106" s="55"/>
    </row>
    <row r="107" spans="5:5" x14ac:dyDescent="0.25">
      <c r="E107" s="55"/>
    </row>
    <row r="108" spans="5:5" x14ac:dyDescent="0.25">
      <c r="E108" s="55"/>
    </row>
    <row r="109" spans="5:5" x14ac:dyDescent="0.25">
      <c r="E109" s="55"/>
    </row>
    <row r="110" spans="5:5" x14ac:dyDescent="0.25">
      <c r="E110" s="55"/>
    </row>
    <row r="111" spans="5:5" x14ac:dyDescent="0.25">
      <c r="E111" s="55"/>
    </row>
    <row r="112" spans="5:5" x14ac:dyDescent="0.25">
      <c r="E112" s="55"/>
    </row>
    <row r="113" spans="5:5" x14ac:dyDescent="0.25">
      <c r="E113" s="55"/>
    </row>
    <row r="114" spans="5:5" x14ac:dyDescent="0.25">
      <c r="E114" s="55"/>
    </row>
    <row r="115" spans="5:5" x14ac:dyDescent="0.25">
      <c r="E115" s="55"/>
    </row>
    <row r="116" spans="5:5" x14ac:dyDescent="0.25">
      <c r="E116" s="55"/>
    </row>
    <row r="117" spans="5:5" x14ac:dyDescent="0.25">
      <c r="E117" s="55"/>
    </row>
    <row r="118" spans="5:5" x14ac:dyDescent="0.25">
      <c r="E118" s="55"/>
    </row>
    <row r="119" spans="5:5" x14ac:dyDescent="0.25">
      <c r="E119" s="55"/>
    </row>
    <row r="120" spans="5:5" x14ac:dyDescent="0.25">
      <c r="E120" s="55"/>
    </row>
    <row r="121" spans="5:5" x14ac:dyDescent="0.25">
      <c r="E121" s="55"/>
    </row>
    <row r="122" spans="5:5" x14ac:dyDescent="0.25">
      <c r="E122" s="55"/>
    </row>
    <row r="123" spans="5:5" x14ac:dyDescent="0.25">
      <c r="E123" s="55"/>
    </row>
    <row r="124" spans="5:5" x14ac:dyDescent="0.25">
      <c r="E124" s="55"/>
    </row>
    <row r="125" spans="5:5" x14ac:dyDescent="0.25">
      <c r="E125" s="55"/>
    </row>
    <row r="126" spans="5:5" x14ac:dyDescent="0.25">
      <c r="E126" s="55"/>
    </row>
    <row r="127" spans="5:5" x14ac:dyDescent="0.25">
      <c r="E127" s="55"/>
    </row>
    <row r="128" spans="5:5" x14ac:dyDescent="0.25">
      <c r="E128" s="55"/>
    </row>
    <row r="129" spans="5:5" x14ac:dyDescent="0.25">
      <c r="E129" s="55"/>
    </row>
    <row r="130" spans="5:5" x14ac:dyDescent="0.25">
      <c r="E130" s="55"/>
    </row>
    <row r="131" spans="5:5" x14ac:dyDescent="0.25">
      <c r="E131" s="55"/>
    </row>
    <row r="132" spans="5:5" x14ac:dyDescent="0.25">
      <c r="E132" s="55"/>
    </row>
    <row r="133" spans="5:5" x14ac:dyDescent="0.25">
      <c r="E133" s="55"/>
    </row>
    <row r="134" spans="5:5" x14ac:dyDescent="0.25">
      <c r="E134" s="55"/>
    </row>
    <row r="135" spans="5:5" x14ac:dyDescent="0.25">
      <c r="E135" s="55"/>
    </row>
    <row r="136" spans="5:5" x14ac:dyDescent="0.25">
      <c r="E136" s="55"/>
    </row>
    <row r="137" spans="5:5" x14ac:dyDescent="0.25">
      <c r="E137" s="55"/>
    </row>
    <row r="138" spans="5:5" x14ac:dyDescent="0.25">
      <c r="E138" s="55"/>
    </row>
    <row r="139" spans="5:5" x14ac:dyDescent="0.25">
      <c r="E139" s="55"/>
    </row>
    <row r="140" spans="5:5" x14ac:dyDescent="0.25">
      <c r="E140" s="55"/>
    </row>
    <row r="141" spans="5:5" x14ac:dyDescent="0.25">
      <c r="E141" s="55"/>
    </row>
    <row r="142" spans="5:5" x14ac:dyDescent="0.25">
      <c r="E142" s="55"/>
    </row>
    <row r="143" spans="5:5" x14ac:dyDescent="0.25">
      <c r="E143" s="55"/>
    </row>
    <row r="144" spans="5:5" x14ac:dyDescent="0.25">
      <c r="E144" s="55"/>
    </row>
    <row r="145" spans="5:5" x14ac:dyDescent="0.25">
      <c r="E145" s="55"/>
    </row>
    <row r="146" spans="5:5" x14ac:dyDescent="0.25">
      <c r="E146" s="55"/>
    </row>
    <row r="147" spans="5:5" x14ac:dyDescent="0.25">
      <c r="E147" s="55"/>
    </row>
    <row r="148" spans="5:5" x14ac:dyDescent="0.25">
      <c r="E148" s="55"/>
    </row>
    <row r="149" spans="5:5" x14ac:dyDescent="0.25">
      <c r="E149" s="55"/>
    </row>
    <row r="150" spans="5:5" x14ac:dyDescent="0.25">
      <c r="E150" s="55"/>
    </row>
    <row r="151" spans="5:5" x14ac:dyDescent="0.25">
      <c r="E151" s="55"/>
    </row>
    <row r="152" spans="5:5" x14ac:dyDescent="0.25">
      <c r="E152" s="55"/>
    </row>
    <row r="153" spans="5:5" x14ac:dyDescent="0.25">
      <c r="E153" s="55"/>
    </row>
    <row r="154" spans="5:5" x14ac:dyDescent="0.25">
      <c r="E154" s="55"/>
    </row>
    <row r="155" spans="5:5" x14ac:dyDescent="0.25">
      <c r="E155" s="55"/>
    </row>
    <row r="156" spans="5:5" x14ac:dyDescent="0.25">
      <c r="E156" s="55"/>
    </row>
    <row r="157" spans="5:5" x14ac:dyDescent="0.25">
      <c r="E157" s="55"/>
    </row>
    <row r="158" spans="5:5" x14ac:dyDescent="0.25">
      <c r="E158" s="55"/>
    </row>
    <row r="159" spans="5:5" x14ac:dyDescent="0.25">
      <c r="E159" s="55"/>
    </row>
    <row r="160" spans="5:5" x14ac:dyDescent="0.25">
      <c r="E160" s="55"/>
    </row>
    <row r="161" spans="5:5" x14ac:dyDescent="0.25">
      <c r="E161" s="55"/>
    </row>
    <row r="162" spans="5:5" x14ac:dyDescent="0.25">
      <c r="E162" s="55"/>
    </row>
    <row r="163" spans="5:5" x14ac:dyDescent="0.25">
      <c r="E163" s="55"/>
    </row>
    <row r="164" spans="5:5" x14ac:dyDescent="0.25">
      <c r="E164" s="55"/>
    </row>
    <row r="165" spans="5:5" x14ac:dyDescent="0.25">
      <c r="E165" s="55"/>
    </row>
    <row r="166" spans="5:5" x14ac:dyDescent="0.25">
      <c r="E166" s="55"/>
    </row>
    <row r="167" spans="5:5" x14ac:dyDescent="0.25">
      <c r="E167" s="55"/>
    </row>
    <row r="168" spans="5:5" x14ac:dyDescent="0.25">
      <c r="E168" s="55"/>
    </row>
    <row r="169" spans="5:5" x14ac:dyDescent="0.25">
      <c r="E169" s="55"/>
    </row>
    <row r="170" spans="5:5" x14ac:dyDescent="0.25">
      <c r="E170" s="55"/>
    </row>
    <row r="171" spans="5:5" x14ac:dyDescent="0.25">
      <c r="E171" s="55"/>
    </row>
    <row r="172" spans="5:5" x14ac:dyDescent="0.25">
      <c r="E172" s="55"/>
    </row>
    <row r="173" spans="5:5" x14ac:dyDescent="0.25">
      <c r="E173" s="55"/>
    </row>
    <row r="174" spans="5:5" x14ac:dyDescent="0.25">
      <c r="E174" s="55"/>
    </row>
    <row r="175" spans="5:5" x14ac:dyDescent="0.25">
      <c r="E175" s="55"/>
    </row>
    <row r="176" spans="5:5" x14ac:dyDescent="0.25">
      <c r="E176" s="55"/>
    </row>
    <row r="177" spans="5:5" x14ac:dyDescent="0.25">
      <c r="E177" s="55"/>
    </row>
    <row r="178" spans="5:5" x14ac:dyDescent="0.25">
      <c r="E178" s="55"/>
    </row>
    <row r="179" spans="5:5" x14ac:dyDescent="0.25">
      <c r="E179" s="55"/>
    </row>
    <row r="180" spans="5:5" x14ac:dyDescent="0.25">
      <c r="E180" s="55"/>
    </row>
    <row r="181" spans="5:5" x14ac:dyDescent="0.25">
      <c r="E181" s="55"/>
    </row>
    <row r="182" spans="5:5" x14ac:dyDescent="0.25">
      <c r="E182" s="55"/>
    </row>
    <row r="183" spans="5:5" x14ac:dyDescent="0.25">
      <c r="E183" s="55"/>
    </row>
    <row r="184" spans="5:5" x14ac:dyDescent="0.25">
      <c r="E184" s="55"/>
    </row>
    <row r="185" spans="5:5" x14ac:dyDescent="0.25">
      <c r="E185" s="55"/>
    </row>
    <row r="186" spans="5:5" x14ac:dyDescent="0.25">
      <c r="E186" s="55"/>
    </row>
    <row r="187" spans="5:5" x14ac:dyDescent="0.25">
      <c r="E187" s="55"/>
    </row>
    <row r="188" spans="5:5" x14ac:dyDescent="0.25">
      <c r="E188" s="55"/>
    </row>
    <row r="189" spans="5:5" x14ac:dyDescent="0.25">
      <c r="E189" s="55"/>
    </row>
    <row r="190" spans="5:5" x14ac:dyDescent="0.25">
      <c r="E190" s="55"/>
    </row>
    <row r="191" spans="5:5" x14ac:dyDescent="0.25">
      <c r="E191" s="55"/>
    </row>
    <row r="192" spans="5:5" x14ac:dyDescent="0.25">
      <c r="E192" s="55"/>
    </row>
    <row r="193" spans="5:5" x14ac:dyDescent="0.25">
      <c r="E193" s="55"/>
    </row>
    <row r="194" spans="5:5" x14ac:dyDescent="0.25">
      <c r="E194" s="55"/>
    </row>
    <row r="195" spans="5:5" x14ac:dyDescent="0.25">
      <c r="E195" s="55"/>
    </row>
    <row r="196" spans="5:5" x14ac:dyDescent="0.25">
      <c r="E196" s="55"/>
    </row>
    <row r="197" spans="5:5" x14ac:dyDescent="0.25">
      <c r="E197" s="55"/>
    </row>
    <row r="198" spans="5:5" x14ac:dyDescent="0.25">
      <c r="E198" s="55"/>
    </row>
    <row r="199" spans="5:5" x14ac:dyDescent="0.25">
      <c r="E199" s="55"/>
    </row>
    <row r="200" spans="5:5" x14ac:dyDescent="0.25">
      <c r="E200" s="55"/>
    </row>
  </sheetData>
  <sheetProtection algorithmName="SHA-512" hashValue="A5CsSa3+XTPOd0BCQxywJ25SWy0GDzwcAl/2V+g3Bwp1rP5si1KVJVCrIsGTFhXkQElzgyZfLTcjcRMqvplrrg==" saltValue="rG+gDFo/RoCbvN1U/GmE/g==" spinCount="100000" sheet="1" objects="1" scenarios="1"/>
  <mergeCells count="6">
    <mergeCell ref="A4:F5"/>
    <mergeCell ref="Q12:R12"/>
    <mergeCell ref="G3:N3"/>
    <mergeCell ref="G5:J5"/>
    <mergeCell ref="K5:N5"/>
    <mergeCell ref="G4:N4"/>
  </mergeCells>
  <phoneticPr fontId="11" type="noConversion"/>
  <pageMargins left="0.78740157499999996" right="0.78740157499999996" top="0.9" bottom="0.75" header="0.33" footer="0.4921259845"/>
  <pageSetup paperSize="9" scale="75" fitToHeight="20" orientation="landscape" r:id="rId1"/>
  <headerFooter alignWithMargins="0">
    <oddHeader>&amp;CKalkulationstabelle Reinigungsausschreibung
&amp;F&amp;RDruckdatum: &amp;D</oddHeader>
    <oddFooter>&amp;L&amp;8&amp;Z&amp;F\&amp;A&amp;RSeite &amp;P von &amp;N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>
    <pageSetUpPr fitToPage="1"/>
  </sheetPr>
  <dimension ref="A1:R32"/>
  <sheetViews>
    <sheetView zoomScale="75" zoomScaleNormal="75" workbookViewId="0">
      <pane ySplit="6" topLeftCell="A7" activePane="bottomLeft" state="frozen"/>
      <selection activeCell="D37" sqref="D37"/>
      <selection pane="bottomLeft" activeCell="D24" sqref="D24"/>
    </sheetView>
  </sheetViews>
  <sheetFormatPr baseColWidth="10" defaultColWidth="11.44140625" defaultRowHeight="13.2" x14ac:dyDescent="0.25"/>
  <cols>
    <col min="1" max="1" width="8.5546875" style="3" customWidth="1"/>
    <col min="2" max="2" width="9" style="3" customWidth="1"/>
    <col min="3" max="3" width="7" style="3" customWidth="1"/>
    <col min="4" max="4" width="16.6640625" style="3" customWidth="1"/>
    <col min="5" max="5" width="7.5546875" style="42" customWidth="1"/>
    <col min="6" max="6" width="13.44140625" style="3" customWidth="1"/>
    <col min="7" max="7" width="9" style="3" customWidth="1"/>
    <col min="8" max="8" width="15.109375" style="3" customWidth="1"/>
    <col min="9" max="9" width="16.44140625" style="3" customWidth="1"/>
    <col min="10" max="10" width="20.5546875" style="3" customWidth="1"/>
    <col min="11" max="11" width="8.6640625" style="3" customWidth="1"/>
    <col min="12" max="12" width="18.33203125" style="3" customWidth="1"/>
    <col min="13" max="13" width="16.21875" style="3" customWidth="1"/>
    <col min="14" max="14" width="16.44140625" style="3" customWidth="1"/>
    <col min="15" max="15" width="19.88671875" style="3" customWidth="1"/>
    <col min="16" max="16" width="1.88671875" style="3" customWidth="1"/>
    <col min="17" max="18" width="16.33203125" style="3" customWidth="1"/>
    <col min="19" max="16384" width="11.44140625" style="3"/>
  </cols>
  <sheetData>
    <row r="1" spans="1:18" ht="13.8" thickBot="1" x14ac:dyDescent="0.3">
      <c r="E1" s="3"/>
    </row>
    <row r="2" spans="1:18" ht="14.4" thickBot="1" x14ac:dyDescent="0.3">
      <c r="A2" s="4" t="s">
        <v>13</v>
      </c>
      <c r="B2" s="5"/>
      <c r="C2" s="5"/>
      <c r="D2" s="5"/>
      <c r="E2" s="5"/>
      <c r="F2" s="56">
        <f>Flächenklassifizierung!J15</f>
        <v>0</v>
      </c>
    </row>
    <row r="3" spans="1:18" ht="17.25" customHeight="1" thickBot="1" x14ac:dyDescent="0.3">
      <c r="E3" s="3"/>
      <c r="G3" s="159" t="s">
        <v>24</v>
      </c>
      <c r="H3" s="160"/>
      <c r="I3" s="160"/>
      <c r="J3" s="160"/>
      <c r="K3" s="160"/>
      <c r="L3" s="160"/>
      <c r="M3" s="160"/>
      <c r="N3" s="160"/>
      <c r="O3" s="6"/>
    </row>
    <row r="4" spans="1:18" ht="18" customHeight="1" thickBot="1" x14ac:dyDescent="0.3">
      <c r="A4" s="151" t="str">
        <f>Flächenklassifizierung!B2</f>
        <v>Großleitstelle Oldenburger Land, Friedhofsweg 30</v>
      </c>
      <c r="B4" s="152"/>
      <c r="C4" s="152"/>
      <c r="D4" s="152"/>
      <c r="E4" s="152"/>
      <c r="F4" s="153"/>
      <c r="G4" s="159" t="s">
        <v>7</v>
      </c>
      <c r="H4" s="160"/>
      <c r="I4" s="160"/>
      <c r="J4" s="160"/>
      <c r="K4" s="160"/>
      <c r="L4" s="160"/>
      <c r="M4" s="160"/>
      <c r="N4" s="161"/>
      <c r="O4" s="6"/>
    </row>
    <row r="5" spans="1:18" ht="13.8" thickBot="1" x14ac:dyDescent="0.3">
      <c r="A5" s="154"/>
      <c r="B5" s="155"/>
      <c r="C5" s="155"/>
      <c r="D5" s="155"/>
      <c r="E5" s="155"/>
      <c r="F5" s="156"/>
      <c r="G5" s="159" t="s">
        <v>2</v>
      </c>
      <c r="H5" s="160"/>
      <c r="I5" s="160"/>
      <c r="J5" s="161"/>
      <c r="K5" s="159" t="s">
        <v>3</v>
      </c>
      <c r="L5" s="160"/>
      <c r="M5" s="160"/>
      <c r="N5" s="161"/>
      <c r="O5" s="7"/>
    </row>
    <row r="6" spans="1:18" ht="51.75" customHeight="1" x14ac:dyDescent="0.25">
      <c r="A6" s="8" t="s">
        <v>27</v>
      </c>
      <c r="B6" s="9" t="s">
        <v>4</v>
      </c>
      <c r="C6" s="9" t="s">
        <v>5</v>
      </c>
      <c r="D6" s="28" t="s">
        <v>67</v>
      </c>
      <c r="E6" s="28" t="s">
        <v>30</v>
      </c>
      <c r="F6" s="11" t="s">
        <v>6</v>
      </c>
      <c r="G6" s="12" t="s">
        <v>25</v>
      </c>
      <c r="H6" s="13" t="s">
        <v>11</v>
      </c>
      <c r="I6" s="14" t="s">
        <v>23</v>
      </c>
      <c r="J6" s="15" t="s">
        <v>22</v>
      </c>
      <c r="K6" s="12" t="s">
        <v>25</v>
      </c>
      <c r="L6" s="13" t="s">
        <v>8</v>
      </c>
      <c r="M6" s="14" t="s">
        <v>23</v>
      </c>
      <c r="N6" s="15" t="s">
        <v>22</v>
      </c>
      <c r="O6" s="16" t="s">
        <v>26</v>
      </c>
      <c r="Q6" s="71" t="s">
        <v>57</v>
      </c>
      <c r="R6" s="71" t="s">
        <v>58</v>
      </c>
    </row>
    <row r="7" spans="1:18" ht="13.8" x14ac:dyDescent="0.25">
      <c r="A7" s="17" t="s">
        <v>39</v>
      </c>
      <c r="B7" s="179" t="s">
        <v>129</v>
      </c>
      <c r="C7" s="184" t="s">
        <v>168</v>
      </c>
      <c r="D7" s="179" t="s">
        <v>169</v>
      </c>
      <c r="E7" s="172"/>
      <c r="F7" s="176">
        <v>7.51</v>
      </c>
      <c r="G7" s="17">
        <f>Flächenklassifizierung!$C$15</f>
        <v>12</v>
      </c>
      <c r="H7" s="61">
        <f>Flächenklassifizierung!$K$15</f>
        <v>0</v>
      </c>
      <c r="I7" s="18">
        <f t="shared" ref="I7:I13" si="0">IF(H7=0,0,(F7/H7*G7))</f>
        <v>0</v>
      </c>
      <c r="J7" s="19">
        <f t="shared" ref="J7:J13" si="1">(I7*$F$2)</f>
        <v>0</v>
      </c>
      <c r="K7" s="17">
        <f>Flächenklassifizierung!$D$15</f>
        <v>0</v>
      </c>
      <c r="L7" s="61">
        <f>Flächenklassifizierung!$L$15</f>
        <v>0</v>
      </c>
      <c r="M7" s="20">
        <f>IF(L7=0,0,(F7/L7*K7))</f>
        <v>0</v>
      </c>
      <c r="N7" s="19">
        <f t="shared" ref="N7:N13" si="2">(M7*$F$2)</f>
        <v>0</v>
      </c>
      <c r="O7" s="21">
        <f t="shared" ref="O7:O13" si="3">ROUND(J7+N7,2)</f>
        <v>0</v>
      </c>
      <c r="P7" s="23"/>
      <c r="Q7" s="70">
        <f>F7*G7</f>
        <v>90.12</v>
      </c>
      <c r="R7" s="70">
        <f>F7*K7</f>
        <v>0</v>
      </c>
    </row>
    <row r="8" spans="1:18" ht="13.8" x14ac:dyDescent="0.25">
      <c r="A8" s="17" t="s">
        <v>39</v>
      </c>
      <c r="B8" s="179" t="s">
        <v>129</v>
      </c>
      <c r="C8" s="184" t="s">
        <v>170</v>
      </c>
      <c r="D8" s="179" t="s">
        <v>171</v>
      </c>
      <c r="E8" s="172"/>
      <c r="F8" s="176">
        <v>12.19</v>
      </c>
      <c r="G8" s="17">
        <f>Flächenklassifizierung!$C$15</f>
        <v>12</v>
      </c>
      <c r="H8" s="61">
        <f>Flächenklassifizierung!$K$15</f>
        <v>0</v>
      </c>
      <c r="I8" s="18">
        <f t="shared" si="0"/>
        <v>0</v>
      </c>
      <c r="J8" s="19">
        <f t="shared" si="1"/>
        <v>0</v>
      </c>
      <c r="K8" s="17">
        <f>Flächenklassifizierung!$D$15</f>
        <v>0</v>
      </c>
      <c r="L8" s="61">
        <f>Flächenklassifizierung!$L$15</f>
        <v>0</v>
      </c>
      <c r="M8" s="20">
        <f t="shared" ref="M8:M13" si="4">IF(L8=0,0,(F8/L8*K8))</f>
        <v>0</v>
      </c>
      <c r="N8" s="19">
        <f t="shared" si="2"/>
        <v>0</v>
      </c>
      <c r="O8" s="21">
        <f t="shared" si="3"/>
        <v>0</v>
      </c>
      <c r="P8" s="23"/>
      <c r="Q8" s="70">
        <f t="shared" ref="Q8:Q13" si="5">F8*G8</f>
        <v>146.28</v>
      </c>
      <c r="R8" s="70">
        <f t="shared" ref="R8:R13" si="6">F8*K8</f>
        <v>0</v>
      </c>
    </row>
    <row r="9" spans="1:18" ht="13.8" x14ac:dyDescent="0.25">
      <c r="A9" s="17" t="s">
        <v>39</v>
      </c>
      <c r="B9" s="179" t="s">
        <v>129</v>
      </c>
      <c r="C9" s="184" t="s">
        <v>172</v>
      </c>
      <c r="D9" s="179" t="s">
        <v>173</v>
      </c>
      <c r="E9" s="172"/>
      <c r="F9" s="176">
        <v>2.78</v>
      </c>
      <c r="G9" s="17">
        <f>Flächenklassifizierung!$C$15</f>
        <v>12</v>
      </c>
      <c r="H9" s="61">
        <f>Flächenklassifizierung!$K$15</f>
        <v>0</v>
      </c>
      <c r="I9" s="18">
        <f t="shared" si="0"/>
        <v>0</v>
      </c>
      <c r="J9" s="19">
        <f t="shared" si="1"/>
        <v>0</v>
      </c>
      <c r="K9" s="17">
        <f>Flächenklassifizierung!$D$15</f>
        <v>0</v>
      </c>
      <c r="L9" s="61">
        <f>Flächenklassifizierung!$L$15</f>
        <v>0</v>
      </c>
      <c r="M9" s="20">
        <f t="shared" si="4"/>
        <v>0</v>
      </c>
      <c r="N9" s="19">
        <f t="shared" si="2"/>
        <v>0</v>
      </c>
      <c r="O9" s="21">
        <f t="shared" si="3"/>
        <v>0</v>
      </c>
      <c r="Q9" s="70">
        <f t="shared" si="5"/>
        <v>33.36</v>
      </c>
      <c r="R9" s="70">
        <f t="shared" si="6"/>
        <v>0</v>
      </c>
    </row>
    <row r="10" spans="1:18" ht="13.8" x14ac:dyDescent="0.25">
      <c r="A10" s="17" t="s">
        <v>39</v>
      </c>
      <c r="B10" s="179" t="s">
        <v>87</v>
      </c>
      <c r="C10" s="180" t="s">
        <v>174</v>
      </c>
      <c r="D10" s="179" t="s">
        <v>173</v>
      </c>
      <c r="E10" s="172"/>
      <c r="F10" s="176">
        <v>2.77</v>
      </c>
      <c r="G10" s="17">
        <f>Flächenklassifizierung!$C$15</f>
        <v>12</v>
      </c>
      <c r="H10" s="61">
        <f>Flächenklassifizierung!$K$15</f>
        <v>0</v>
      </c>
      <c r="I10" s="18">
        <f t="shared" si="0"/>
        <v>0</v>
      </c>
      <c r="J10" s="19">
        <f t="shared" si="1"/>
        <v>0</v>
      </c>
      <c r="K10" s="17">
        <f>Flächenklassifizierung!$D$15</f>
        <v>0</v>
      </c>
      <c r="L10" s="61">
        <f>Flächenklassifizierung!$L$15</f>
        <v>0</v>
      </c>
      <c r="M10" s="20">
        <f t="shared" si="4"/>
        <v>0</v>
      </c>
      <c r="N10" s="19">
        <f t="shared" si="2"/>
        <v>0</v>
      </c>
      <c r="O10" s="21">
        <f t="shared" si="3"/>
        <v>0</v>
      </c>
      <c r="Q10" s="70">
        <f t="shared" si="5"/>
        <v>33.24</v>
      </c>
      <c r="R10" s="70">
        <f t="shared" si="6"/>
        <v>0</v>
      </c>
    </row>
    <row r="11" spans="1:18" ht="13.8" x14ac:dyDescent="0.25">
      <c r="A11" s="17" t="s">
        <v>39</v>
      </c>
      <c r="B11" s="179" t="s">
        <v>100</v>
      </c>
      <c r="C11" s="180" t="s">
        <v>175</v>
      </c>
      <c r="D11" s="179" t="s">
        <v>173</v>
      </c>
      <c r="E11" s="172"/>
      <c r="F11" s="176">
        <v>2.77</v>
      </c>
      <c r="G11" s="17">
        <f>Flächenklassifizierung!$C$15</f>
        <v>12</v>
      </c>
      <c r="H11" s="61">
        <f>Flächenklassifizierung!$K$15</f>
        <v>0</v>
      </c>
      <c r="I11" s="18">
        <f t="shared" si="0"/>
        <v>0</v>
      </c>
      <c r="J11" s="19">
        <f t="shared" si="1"/>
        <v>0</v>
      </c>
      <c r="K11" s="17">
        <f>Flächenklassifizierung!$D$15</f>
        <v>0</v>
      </c>
      <c r="L11" s="61">
        <f>Flächenklassifizierung!$L$15</f>
        <v>0</v>
      </c>
      <c r="M11" s="20">
        <f t="shared" si="4"/>
        <v>0</v>
      </c>
      <c r="N11" s="19">
        <f t="shared" si="2"/>
        <v>0</v>
      </c>
      <c r="O11" s="21">
        <f t="shared" si="3"/>
        <v>0</v>
      </c>
      <c r="Q11" s="70">
        <f t="shared" si="5"/>
        <v>33.24</v>
      </c>
      <c r="R11" s="70">
        <f t="shared" si="6"/>
        <v>0</v>
      </c>
    </row>
    <row r="12" spans="1:18" ht="13.8" x14ac:dyDescent="0.25">
      <c r="A12" s="17" t="s">
        <v>39</v>
      </c>
      <c r="B12" s="179" t="s">
        <v>115</v>
      </c>
      <c r="C12" s="180" t="s">
        <v>176</v>
      </c>
      <c r="D12" s="179" t="s">
        <v>173</v>
      </c>
      <c r="E12" s="172"/>
      <c r="F12" s="176">
        <v>2.81</v>
      </c>
      <c r="G12" s="17">
        <f>Flächenklassifizierung!$C$15</f>
        <v>12</v>
      </c>
      <c r="H12" s="61">
        <f>Flächenklassifizierung!$K$15</f>
        <v>0</v>
      </c>
      <c r="I12" s="18">
        <f t="shared" si="0"/>
        <v>0</v>
      </c>
      <c r="J12" s="19">
        <f t="shared" si="1"/>
        <v>0</v>
      </c>
      <c r="K12" s="17">
        <f>Flächenklassifizierung!$D$15</f>
        <v>0</v>
      </c>
      <c r="L12" s="61">
        <f>Flächenklassifizierung!$L$15</f>
        <v>0</v>
      </c>
      <c r="M12" s="20">
        <f t="shared" si="4"/>
        <v>0</v>
      </c>
      <c r="N12" s="19">
        <f t="shared" si="2"/>
        <v>0</v>
      </c>
      <c r="O12" s="21">
        <f t="shared" si="3"/>
        <v>0</v>
      </c>
      <c r="Q12" s="70">
        <f t="shared" si="5"/>
        <v>33.72</v>
      </c>
      <c r="R12" s="70">
        <f t="shared" si="6"/>
        <v>0</v>
      </c>
    </row>
    <row r="13" spans="1:18" ht="13.8" x14ac:dyDescent="0.25">
      <c r="A13" s="17" t="s">
        <v>39</v>
      </c>
      <c r="B13" s="179" t="s">
        <v>115</v>
      </c>
      <c r="C13" s="180" t="s">
        <v>177</v>
      </c>
      <c r="D13" s="179" t="s">
        <v>173</v>
      </c>
      <c r="E13" s="172"/>
      <c r="F13" s="176">
        <v>21.44</v>
      </c>
      <c r="G13" s="17">
        <f>Flächenklassifizierung!$C$15</f>
        <v>12</v>
      </c>
      <c r="H13" s="61">
        <f>Flächenklassifizierung!$K$15</f>
        <v>0</v>
      </c>
      <c r="I13" s="18">
        <f t="shared" si="0"/>
        <v>0</v>
      </c>
      <c r="J13" s="19">
        <f t="shared" si="1"/>
        <v>0</v>
      </c>
      <c r="K13" s="17">
        <f>Flächenklassifizierung!$D$15</f>
        <v>0</v>
      </c>
      <c r="L13" s="61">
        <f>Flächenklassifizierung!$L$15</f>
        <v>0</v>
      </c>
      <c r="M13" s="20">
        <f t="shared" si="4"/>
        <v>0</v>
      </c>
      <c r="N13" s="19">
        <f t="shared" si="2"/>
        <v>0</v>
      </c>
      <c r="O13" s="21">
        <f t="shared" si="3"/>
        <v>0</v>
      </c>
      <c r="Q13" s="70">
        <f t="shared" si="5"/>
        <v>257.28000000000003</v>
      </c>
      <c r="R13" s="70">
        <f t="shared" si="6"/>
        <v>0</v>
      </c>
    </row>
    <row r="14" spans="1:18" x14ac:dyDescent="0.25">
      <c r="E14" s="55"/>
    </row>
    <row r="15" spans="1:18" ht="13.8" x14ac:dyDescent="0.25">
      <c r="E15" s="55"/>
      <c r="N15" s="24"/>
      <c r="O15" s="25"/>
    </row>
    <row r="16" spans="1:18" ht="13.8" thickBot="1" x14ac:dyDescent="0.3">
      <c r="E16" s="55"/>
      <c r="F16" s="26" t="s">
        <v>29</v>
      </c>
      <c r="H16" s="26" t="s">
        <v>9</v>
      </c>
      <c r="J16" s="26" t="s">
        <v>10</v>
      </c>
    </row>
    <row r="17" spans="5:18" ht="13.8" thickBot="1" x14ac:dyDescent="0.3">
      <c r="E17" s="55"/>
      <c r="F17" s="58">
        <f>SUM(F7:F13)</f>
        <v>52.269999999999996</v>
      </c>
      <c r="G17" s="3" t="s">
        <v>12</v>
      </c>
      <c r="H17" s="27">
        <f>IF(F17=0,0,(ROUND(SUM(O7:O13)/F17,2)))</f>
        <v>0</v>
      </c>
      <c r="I17" s="3" t="s">
        <v>14</v>
      </c>
      <c r="J17" s="27">
        <f>ROUND(F17*H17,2)</f>
        <v>0</v>
      </c>
      <c r="K17" s="3" t="s">
        <v>15</v>
      </c>
      <c r="Q17" s="72">
        <f>SUM(Q7:Q13)</f>
        <v>627.24</v>
      </c>
      <c r="R17" s="72">
        <f>SUM(R7:R13)</f>
        <v>0</v>
      </c>
    </row>
    <row r="18" spans="5:18" ht="13.8" thickBot="1" x14ac:dyDescent="0.3">
      <c r="E18" s="55"/>
      <c r="Q18" s="157">
        <f>Q17+R17</f>
        <v>627.24</v>
      </c>
      <c r="R18" s="158"/>
    </row>
    <row r="19" spans="5:18" x14ac:dyDescent="0.25">
      <c r="E19" s="55"/>
    </row>
    <row r="20" spans="5:18" x14ac:dyDescent="0.25">
      <c r="E20" s="55"/>
    </row>
    <row r="21" spans="5:18" x14ac:dyDescent="0.25">
      <c r="E21" s="55"/>
    </row>
    <row r="22" spans="5:18" x14ac:dyDescent="0.25">
      <c r="E22" s="55"/>
    </row>
    <row r="23" spans="5:18" x14ac:dyDescent="0.25">
      <c r="E23" s="55"/>
    </row>
    <row r="24" spans="5:18" x14ac:dyDescent="0.25">
      <c r="E24" s="55"/>
    </row>
    <row r="25" spans="5:18" x14ac:dyDescent="0.25">
      <c r="E25" s="55"/>
    </row>
    <row r="26" spans="5:18" x14ac:dyDescent="0.25">
      <c r="E26" s="55"/>
    </row>
    <row r="27" spans="5:18" x14ac:dyDescent="0.25">
      <c r="E27" s="55"/>
    </row>
    <row r="28" spans="5:18" x14ac:dyDescent="0.25">
      <c r="E28" s="55"/>
    </row>
    <row r="29" spans="5:18" x14ac:dyDescent="0.25">
      <c r="E29" s="55"/>
    </row>
    <row r="30" spans="5:18" x14ac:dyDescent="0.25">
      <c r="E30" s="55"/>
    </row>
    <row r="31" spans="5:18" x14ac:dyDescent="0.25">
      <c r="E31" s="55"/>
    </row>
    <row r="32" spans="5:18" x14ac:dyDescent="0.25">
      <c r="E32" s="55"/>
    </row>
  </sheetData>
  <sheetProtection algorithmName="SHA-512" hashValue="VcWpqZUE5SrqKCBiQoVZbQT8tufbTYWXinrW/dS+ZrhATHbktmVQFJyEpT1PFJsbIfMvw863gG2YImw5HQLC7g==" saltValue="olBTFzyYt8AwkGffOlse0g==" spinCount="100000" sheet="1" objects="1" scenarios="1"/>
  <mergeCells count="6">
    <mergeCell ref="A4:F5"/>
    <mergeCell ref="Q18:R18"/>
    <mergeCell ref="G3:N3"/>
    <mergeCell ref="G5:J5"/>
    <mergeCell ref="K5:N5"/>
    <mergeCell ref="G4:N4"/>
  </mergeCells>
  <phoneticPr fontId="11" type="noConversion"/>
  <pageMargins left="0.78740157499999996" right="0.78740157499999996" top="0.9" bottom="0.75" header="0.33" footer="0.4921259845"/>
  <pageSetup paperSize="9" scale="76" fitToHeight="20" orientation="landscape" r:id="rId1"/>
  <headerFooter alignWithMargins="0">
    <oddHeader>&amp;CKalkulationstabelle Reinigungsausschreibung
&amp;F&amp;RDruckdatum: &amp;D</oddHeader>
    <oddFooter>&amp;L&amp;8&amp;Z&amp;F\&amp;A&amp;RSeite &amp;P von &amp;N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pageSetUpPr fitToPage="1"/>
  </sheetPr>
  <dimension ref="A1:R26"/>
  <sheetViews>
    <sheetView zoomScale="75" zoomScaleNormal="75" workbookViewId="0">
      <pane ySplit="6" topLeftCell="A7" activePane="bottomLeft" state="frozen"/>
      <selection activeCell="D37" sqref="D37"/>
      <selection pane="bottomLeft" activeCell="F19" sqref="F19"/>
    </sheetView>
  </sheetViews>
  <sheetFormatPr baseColWidth="10" defaultColWidth="11.44140625" defaultRowHeight="13.2" x14ac:dyDescent="0.25"/>
  <cols>
    <col min="1" max="1" width="8.5546875" style="3" customWidth="1"/>
    <col min="2" max="2" width="9" style="3" customWidth="1"/>
    <col min="3" max="3" width="7" style="3" customWidth="1"/>
    <col min="4" max="4" width="16.6640625" style="3" customWidth="1"/>
    <col min="5" max="5" width="7.5546875" style="42" customWidth="1"/>
    <col min="6" max="6" width="13.44140625" style="3" customWidth="1"/>
    <col min="7" max="7" width="9" style="3" customWidth="1"/>
    <col min="8" max="8" width="16.109375" style="3" customWidth="1"/>
    <col min="9" max="9" width="17.88671875" style="3" customWidth="1"/>
    <col min="10" max="10" width="21.77734375" style="3" customWidth="1"/>
    <col min="11" max="11" width="8.6640625" style="3" customWidth="1"/>
    <col min="12" max="12" width="16.109375" style="3" customWidth="1"/>
    <col min="13" max="13" width="16.21875" style="3" customWidth="1"/>
    <col min="14" max="14" width="19.33203125" style="3" customWidth="1"/>
    <col min="15" max="15" width="18.6640625" style="3" customWidth="1"/>
    <col min="16" max="16" width="1.88671875" style="3" customWidth="1"/>
    <col min="17" max="18" width="16.33203125" style="3" customWidth="1"/>
    <col min="19" max="16384" width="11.44140625" style="3"/>
  </cols>
  <sheetData>
    <row r="1" spans="1:18" ht="13.8" thickBot="1" x14ac:dyDescent="0.3">
      <c r="E1" s="3"/>
    </row>
    <row r="2" spans="1:18" ht="14.4" thickBot="1" x14ac:dyDescent="0.3">
      <c r="A2" s="4" t="s">
        <v>13</v>
      </c>
      <c r="B2" s="5"/>
      <c r="C2" s="5"/>
      <c r="D2" s="5"/>
      <c r="E2" s="5"/>
      <c r="F2" s="56">
        <f>Flächenklassifizierung!J16</f>
        <v>0</v>
      </c>
    </row>
    <row r="3" spans="1:18" ht="17.25" customHeight="1" thickBot="1" x14ac:dyDescent="0.3">
      <c r="E3" s="3"/>
      <c r="G3" s="159" t="s">
        <v>24</v>
      </c>
      <c r="H3" s="160"/>
      <c r="I3" s="160"/>
      <c r="J3" s="160"/>
      <c r="K3" s="160"/>
      <c r="L3" s="160"/>
      <c r="M3" s="160"/>
      <c r="N3" s="160"/>
      <c r="O3" s="6"/>
    </row>
    <row r="4" spans="1:18" ht="18" customHeight="1" thickBot="1" x14ac:dyDescent="0.3">
      <c r="A4" s="151" t="str">
        <f>Flächenklassifizierung!B2</f>
        <v>Großleitstelle Oldenburger Land, Friedhofsweg 30</v>
      </c>
      <c r="B4" s="152"/>
      <c r="C4" s="152"/>
      <c r="D4" s="152"/>
      <c r="E4" s="152"/>
      <c r="F4" s="153"/>
      <c r="G4" s="159" t="s">
        <v>7</v>
      </c>
      <c r="H4" s="160"/>
      <c r="I4" s="160"/>
      <c r="J4" s="160"/>
      <c r="K4" s="160"/>
      <c r="L4" s="160"/>
      <c r="M4" s="160"/>
      <c r="N4" s="161"/>
      <c r="O4" s="6"/>
    </row>
    <row r="5" spans="1:18" ht="13.8" thickBot="1" x14ac:dyDescent="0.3">
      <c r="A5" s="154"/>
      <c r="B5" s="155"/>
      <c r="C5" s="155"/>
      <c r="D5" s="155"/>
      <c r="E5" s="155"/>
      <c r="F5" s="156"/>
      <c r="G5" s="159" t="s">
        <v>2</v>
      </c>
      <c r="H5" s="160"/>
      <c r="I5" s="160"/>
      <c r="J5" s="161"/>
      <c r="K5" s="159" t="s">
        <v>3</v>
      </c>
      <c r="L5" s="160"/>
      <c r="M5" s="160"/>
      <c r="N5" s="161"/>
      <c r="O5" s="7"/>
    </row>
    <row r="6" spans="1:18" ht="51.75" customHeight="1" x14ac:dyDescent="0.25">
      <c r="A6" s="8" t="s">
        <v>27</v>
      </c>
      <c r="B6" s="9" t="s">
        <v>4</v>
      </c>
      <c r="C6" s="9" t="s">
        <v>5</v>
      </c>
      <c r="D6" s="28" t="s">
        <v>67</v>
      </c>
      <c r="E6" s="28" t="s">
        <v>30</v>
      </c>
      <c r="F6" s="11" t="s">
        <v>6</v>
      </c>
      <c r="G6" s="12" t="s">
        <v>25</v>
      </c>
      <c r="H6" s="13" t="s">
        <v>11</v>
      </c>
      <c r="I6" s="14" t="s">
        <v>23</v>
      </c>
      <c r="J6" s="15" t="s">
        <v>22</v>
      </c>
      <c r="K6" s="12" t="s">
        <v>25</v>
      </c>
      <c r="L6" s="13" t="s">
        <v>8</v>
      </c>
      <c r="M6" s="14" t="s">
        <v>23</v>
      </c>
      <c r="N6" s="15" t="s">
        <v>22</v>
      </c>
      <c r="O6" s="16" t="s">
        <v>26</v>
      </c>
      <c r="Q6" s="71" t="s">
        <v>57</v>
      </c>
      <c r="R6" s="71" t="s">
        <v>58</v>
      </c>
    </row>
    <row r="7" spans="1:18" ht="13.8" x14ac:dyDescent="0.25">
      <c r="A7" s="17" t="s">
        <v>56</v>
      </c>
      <c r="B7" s="179" t="s">
        <v>87</v>
      </c>
      <c r="C7" s="180" t="s">
        <v>178</v>
      </c>
      <c r="D7" s="179" t="s">
        <v>179</v>
      </c>
      <c r="E7" s="172"/>
      <c r="F7" s="176">
        <v>3.7</v>
      </c>
      <c r="G7" s="17">
        <f>Flächenklassifizierung!$C$16</f>
        <v>250</v>
      </c>
      <c r="H7" s="61">
        <f>Flächenklassifizierung!$K$16</f>
        <v>0</v>
      </c>
      <c r="I7" s="18">
        <f t="shared" ref="I7" si="0">IF(H7=0,0,(F7/H7*G7))</f>
        <v>0</v>
      </c>
      <c r="J7" s="19">
        <f t="shared" ref="J7" si="1">(I7*$F$2)</f>
        <v>0</v>
      </c>
      <c r="K7" s="17">
        <f>Flächenklassifizierung!$D$16</f>
        <v>0</v>
      </c>
      <c r="L7" s="61">
        <f>Flächenklassifizierung!$L$16</f>
        <v>0</v>
      </c>
      <c r="M7" s="20">
        <f>IF(L7=0,0,(F7/L7*K7))</f>
        <v>0</v>
      </c>
      <c r="N7" s="19">
        <f t="shared" ref="N7" si="2">(M7*$F$2)</f>
        <v>0</v>
      </c>
      <c r="O7" s="21">
        <f t="shared" ref="O7" si="3">ROUND(J7+N7,2)</f>
        <v>0</v>
      </c>
      <c r="P7" s="23"/>
      <c r="Q7" s="70">
        <f>F7*G7</f>
        <v>925</v>
      </c>
      <c r="R7" s="70">
        <f>F7*K7</f>
        <v>0</v>
      </c>
    </row>
    <row r="8" spans="1:18" x14ac:dyDescent="0.25">
      <c r="E8" s="55"/>
    </row>
    <row r="9" spans="1:18" ht="13.8" x14ac:dyDescent="0.25">
      <c r="E9" s="55"/>
      <c r="N9" s="24"/>
      <c r="O9" s="25"/>
    </row>
    <row r="10" spans="1:18" ht="13.8" thickBot="1" x14ac:dyDescent="0.3">
      <c r="E10" s="55"/>
      <c r="F10" s="26" t="s">
        <v>29</v>
      </c>
      <c r="H10" s="26" t="s">
        <v>9</v>
      </c>
      <c r="J10" s="26" t="s">
        <v>10</v>
      </c>
    </row>
    <row r="11" spans="1:18" ht="13.8" thickBot="1" x14ac:dyDescent="0.3">
      <c r="E11" s="55"/>
      <c r="F11" s="58">
        <f>SUM(F7:F7)</f>
        <v>3.7</v>
      </c>
      <c r="G11" s="3" t="s">
        <v>12</v>
      </c>
      <c r="H11" s="27">
        <f>IF(F11=0,0,(ROUND(SUM(O7:O7)/F11,2)))</f>
        <v>0</v>
      </c>
      <c r="I11" s="3" t="s">
        <v>14</v>
      </c>
      <c r="J11" s="27">
        <f>ROUND(F11*H11,2)</f>
        <v>0</v>
      </c>
      <c r="K11" s="3" t="s">
        <v>15</v>
      </c>
      <c r="Q11" s="72">
        <f>SUM(Q7:Q7)</f>
        <v>925</v>
      </c>
      <c r="R11" s="72">
        <f>SUM(R7:R7)</f>
        <v>0</v>
      </c>
    </row>
    <row r="12" spans="1:18" ht="13.8" thickBot="1" x14ac:dyDescent="0.3">
      <c r="E12" s="55"/>
      <c r="Q12" s="157">
        <f>Q11+R11</f>
        <v>925</v>
      </c>
      <c r="R12" s="158"/>
    </row>
    <row r="13" spans="1:18" x14ac:dyDescent="0.25">
      <c r="E13" s="55"/>
    </row>
    <row r="14" spans="1:18" x14ac:dyDescent="0.25">
      <c r="E14" s="55"/>
    </row>
    <row r="15" spans="1:18" x14ac:dyDescent="0.25">
      <c r="E15" s="55"/>
    </row>
    <row r="16" spans="1:18" x14ac:dyDescent="0.25">
      <c r="E16" s="55"/>
    </row>
    <row r="17" spans="5:5" x14ac:dyDescent="0.25">
      <c r="E17" s="55"/>
    </row>
    <row r="18" spans="5:5" x14ac:dyDescent="0.25">
      <c r="E18" s="55"/>
    </row>
    <row r="19" spans="5:5" x14ac:dyDescent="0.25">
      <c r="E19" s="55"/>
    </row>
    <row r="20" spans="5:5" x14ac:dyDescent="0.25">
      <c r="E20" s="55"/>
    </row>
    <row r="21" spans="5:5" x14ac:dyDescent="0.25">
      <c r="E21" s="55"/>
    </row>
    <row r="22" spans="5:5" x14ac:dyDescent="0.25">
      <c r="E22" s="55"/>
    </row>
    <row r="23" spans="5:5" x14ac:dyDescent="0.25">
      <c r="E23" s="55"/>
    </row>
    <row r="24" spans="5:5" x14ac:dyDescent="0.25">
      <c r="E24" s="55"/>
    </row>
    <row r="25" spans="5:5" x14ac:dyDescent="0.25">
      <c r="E25" s="55"/>
    </row>
    <row r="26" spans="5:5" x14ac:dyDescent="0.25">
      <c r="E26" s="55"/>
    </row>
  </sheetData>
  <sheetProtection algorithmName="SHA-512" hashValue="A16dGN/sVeuSJ7Nqm9w/NwlpbK+CSwAIjcZ124HO9uTNzzB5CN2Uv83hX0QiZ15uG7SlW1Nf//pTVt+7xWgplQ==" saltValue="3hkY7kLIb59M8UXPEZtbZw==" spinCount="100000" sheet="1" objects="1" scenarios="1"/>
  <mergeCells count="6">
    <mergeCell ref="A4:F5"/>
    <mergeCell ref="Q12:R12"/>
    <mergeCell ref="G3:N3"/>
    <mergeCell ref="G5:J5"/>
    <mergeCell ref="K5:N5"/>
    <mergeCell ref="G4:N4"/>
  </mergeCells>
  <phoneticPr fontId="11" type="noConversion"/>
  <pageMargins left="0.78740157499999996" right="0.78740157499999996" top="0.9" bottom="0.75" header="0.33" footer="0.4921259845"/>
  <pageSetup paperSize="9" scale="76" fitToHeight="20" orientation="landscape" r:id="rId1"/>
  <headerFooter alignWithMargins="0">
    <oddHeader>&amp;CKalkulationstabelle Reinigungsausschreibung
&amp;F&amp;RDruckdatum: &amp;D</oddHeader>
    <oddFooter>&amp;L&amp;8&amp;Z&amp;F\&amp;A&amp;RSeite &amp;P von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9</vt:i4>
      </vt:variant>
      <vt:variant>
        <vt:lpstr>Benannte Bereiche</vt:lpstr>
      </vt:variant>
      <vt:variant>
        <vt:i4>17</vt:i4>
      </vt:variant>
    </vt:vector>
  </HeadingPairs>
  <TitlesOfParts>
    <vt:vector size="26" baseType="lpstr">
      <vt:lpstr>Flächenklassifizierung</vt:lpstr>
      <vt:lpstr>V1</vt:lpstr>
      <vt:lpstr>V3</vt:lpstr>
      <vt:lpstr>V4</vt:lpstr>
      <vt:lpstr>V5</vt:lpstr>
      <vt:lpstr>V6</vt:lpstr>
      <vt:lpstr>V7</vt:lpstr>
      <vt:lpstr>S10</vt:lpstr>
      <vt:lpstr>S12</vt:lpstr>
      <vt:lpstr>'S10'!Druckbereich</vt:lpstr>
      <vt:lpstr>'S12'!Druckbereich</vt:lpstr>
      <vt:lpstr>'V1'!Druckbereich</vt:lpstr>
      <vt:lpstr>'V3'!Druckbereich</vt:lpstr>
      <vt:lpstr>'V4'!Druckbereich</vt:lpstr>
      <vt:lpstr>'V5'!Druckbereich</vt:lpstr>
      <vt:lpstr>'V6'!Druckbereich</vt:lpstr>
      <vt:lpstr>'V7'!Druckbereich</vt:lpstr>
      <vt:lpstr>Flächenklassifizierung!Drucktitel</vt:lpstr>
      <vt:lpstr>'S10'!Drucktitel</vt:lpstr>
      <vt:lpstr>'S12'!Drucktitel</vt:lpstr>
      <vt:lpstr>'V1'!Drucktitel</vt:lpstr>
      <vt:lpstr>'V3'!Drucktitel</vt:lpstr>
      <vt:lpstr>'V4'!Drucktitel</vt:lpstr>
      <vt:lpstr>'V5'!Drucktitel</vt:lpstr>
      <vt:lpstr>'V6'!Drucktitel</vt:lpstr>
      <vt:lpstr>'V7'!Drucktitel</vt:lpstr>
    </vt:vector>
  </TitlesOfParts>
  <Company>Obefinanzdirektion - Landesbauabteilung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Kalkulationstabellen für Abschätzung Reinigungskosten</dc:title>
  <dc:subject>Flächenklassifizierungen mit Zyklen</dc:subject>
  <dc:creator>Dipl.-Ing. Holger Löffler</dc:creator>
  <cp:lastModifiedBy>Gernemann, Annika</cp:lastModifiedBy>
  <cp:lastPrinted>2021-07-08T07:46:24Z</cp:lastPrinted>
  <dcterms:created xsi:type="dcterms:W3CDTF">2000-05-25T08:28:34Z</dcterms:created>
  <dcterms:modified xsi:type="dcterms:W3CDTF">2026-03-18T13:06:43Z</dcterms:modified>
</cp:coreProperties>
</file>